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S:\Zamówienia Publiczne\Dominika\ZP PN 2022\ZP TP 2022 20 - laboratorium\2. SWZ i załączniki\"/>
    </mc:Choice>
  </mc:AlternateContent>
  <xr:revisionPtr revIDLastSave="0" documentId="13_ncr:1_{960E5B94-05A4-4E4E-A292-6010EE0D50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8" i="1" l="1"/>
  <c r="F59" i="1"/>
  <c r="F60" i="1"/>
  <c r="H60" i="1" s="1"/>
  <c r="F61" i="1"/>
  <c r="H61" i="1" s="1"/>
  <c r="I61" i="1" s="1"/>
  <c r="F62" i="1"/>
  <c r="H62" i="1" s="1"/>
  <c r="F63" i="1"/>
  <c r="F64" i="1"/>
  <c r="H64" i="1" s="1"/>
  <c r="F65" i="1"/>
  <c r="F66" i="1"/>
  <c r="F67" i="1"/>
  <c r="F68" i="1"/>
  <c r="F69" i="1"/>
  <c r="H69" i="1" s="1"/>
  <c r="I69" i="1" s="1"/>
  <c r="F70" i="1"/>
  <c r="H70" i="1" s="1"/>
  <c r="I70" i="1" s="1"/>
  <c r="F71" i="1"/>
  <c r="H71" i="1" s="1"/>
  <c r="I71" i="1" s="1"/>
  <c r="F72" i="1"/>
  <c r="F73" i="1"/>
  <c r="H73" i="1" s="1"/>
  <c r="F74" i="1"/>
  <c r="H74" i="1" s="1"/>
  <c r="I74" i="1" s="1"/>
  <c r="F75" i="1"/>
  <c r="H75" i="1" s="1"/>
  <c r="I75" i="1" s="1"/>
  <c r="F76" i="1"/>
  <c r="F77" i="1"/>
  <c r="H77" i="1" s="1"/>
  <c r="F78" i="1"/>
  <c r="F79" i="1"/>
  <c r="H79" i="1" s="1"/>
  <c r="F80" i="1"/>
  <c r="F81" i="1"/>
  <c r="F82" i="1"/>
  <c r="H82" i="1" s="1"/>
  <c r="F83" i="1"/>
  <c r="F84" i="1"/>
  <c r="F85" i="1"/>
  <c r="H85" i="1" s="1"/>
  <c r="F86" i="1"/>
  <c r="F87" i="1"/>
  <c r="F88" i="1"/>
  <c r="H88" i="1" s="1"/>
  <c r="I88" i="1" s="1"/>
  <c r="F89" i="1"/>
  <c r="H89" i="1" s="1"/>
  <c r="I89" i="1" s="1"/>
  <c r="F90" i="1"/>
  <c r="H90" i="1" s="1"/>
  <c r="I90" i="1" s="1"/>
  <c r="F91" i="1"/>
  <c r="F92" i="1"/>
  <c r="H92" i="1" s="1"/>
  <c r="I92" i="1" s="1"/>
  <c r="F57" i="1"/>
  <c r="F35" i="1"/>
  <c r="H35" i="1" s="1"/>
  <c r="I35" i="1" s="1"/>
  <c r="F42" i="1"/>
  <c r="F43" i="1"/>
  <c r="F41" i="1"/>
  <c r="H41" i="1" s="1"/>
  <c r="I41" i="1" s="1"/>
  <c r="F39" i="1"/>
  <c r="F36" i="1"/>
  <c r="F37" i="1"/>
  <c r="H37" i="1" s="1"/>
  <c r="I37" i="1" s="1"/>
  <c r="F31" i="1"/>
  <c r="H31" i="1" s="1"/>
  <c r="F32" i="1"/>
  <c r="H32" i="1" s="1"/>
  <c r="F33" i="1"/>
  <c r="H33" i="1" s="1"/>
  <c r="I33" i="1" s="1"/>
  <c r="F30" i="1"/>
  <c r="H30" i="1" s="1"/>
  <c r="I30" i="1" s="1"/>
  <c r="F28" i="1"/>
  <c r="H28" i="1" s="1"/>
  <c r="I28" i="1" s="1"/>
  <c r="F22" i="1"/>
  <c r="H22" i="1" s="1"/>
  <c r="F23" i="1"/>
  <c r="F24" i="1"/>
  <c r="F25" i="1"/>
  <c r="F26" i="1"/>
  <c r="H26" i="1" s="1"/>
  <c r="F21" i="1"/>
  <c r="H21" i="1" s="1"/>
  <c r="I21" i="1" s="1"/>
  <c r="F10" i="1"/>
  <c r="F11" i="1"/>
  <c r="H11" i="1" s="1"/>
  <c r="F12" i="1"/>
  <c r="H12" i="1" s="1"/>
  <c r="F13" i="1"/>
  <c r="H13" i="1" s="1"/>
  <c r="F14" i="1"/>
  <c r="H14" i="1" s="1"/>
  <c r="I14" i="1" s="1"/>
  <c r="F15" i="1"/>
  <c r="H15" i="1" s="1"/>
  <c r="F16" i="1"/>
  <c r="H16" i="1" s="1"/>
  <c r="F17" i="1"/>
  <c r="H17" i="1" s="1"/>
  <c r="F18" i="1"/>
  <c r="F19" i="1"/>
  <c r="H19" i="1" s="1"/>
  <c r="F9" i="1"/>
  <c r="F93" i="1" l="1"/>
  <c r="I85" i="1"/>
  <c r="I79" i="1"/>
  <c r="H84" i="1"/>
  <c r="I84" i="1" s="1"/>
  <c r="H78" i="1"/>
  <c r="I78" i="1" s="1"/>
  <c r="H67" i="1"/>
  <c r="I67" i="1" s="1"/>
  <c r="I82" i="1"/>
  <c r="H91" i="1"/>
  <c r="I91" i="1" s="1"/>
  <c r="H83" i="1"/>
  <c r="I83" i="1" s="1"/>
  <c r="H76" i="1"/>
  <c r="I76" i="1" s="1"/>
  <c r="H66" i="1"/>
  <c r="I66" i="1" s="1"/>
  <c r="I62" i="1"/>
  <c r="H65" i="1"/>
  <c r="I65" i="1" s="1"/>
  <c r="I60" i="1"/>
  <c r="H81" i="1"/>
  <c r="I81" i="1" s="1"/>
  <c r="H63" i="1"/>
  <c r="I63" i="1" s="1"/>
  <c r="H80" i="1"/>
  <c r="I80" i="1" s="1"/>
  <c r="H87" i="1"/>
  <c r="I87" i="1" s="1"/>
  <c r="H86" i="1"/>
  <c r="I86" i="1" s="1"/>
  <c r="I77" i="1"/>
  <c r="I73" i="1"/>
  <c r="H72" i="1"/>
  <c r="I72" i="1" s="1"/>
  <c r="H68" i="1"/>
  <c r="I68" i="1" s="1"/>
  <c r="I64" i="1"/>
  <c r="H59" i="1"/>
  <c r="I59" i="1" s="1"/>
  <c r="H58" i="1"/>
  <c r="I58" i="1" s="1"/>
  <c r="H57" i="1"/>
  <c r="H43" i="1"/>
  <c r="I43" i="1" s="1"/>
  <c r="H42" i="1"/>
  <c r="I42" i="1" s="1"/>
  <c r="H39" i="1"/>
  <c r="I39" i="1" s="1"/>
  <c r="H36" i="1"/>
  <c r="I36" i="1" s="1"/>
  <c r="I32" i="1"/>
  <c r="I31" i="1"/>
  <c r="I19" i="1"/>
  <c r="I16" i="1"/>
  <c r="I15" i="1"/>
  <c r="I13" i="1"/>
  <c r="F44" i="1"/>
  <c r="H10" i="1"/>
  <c r="I10" i="1" s="1"/>
  <c r="I26" i="1"/>
  <c r="I12" i="1"/>
  <c r="H25" i="1"/>
  <c r="I25" i="1" s="1"/>
  <c r="H9" i="1"/>
  <c r="I17" i="1"/>
  <c r="H24" i="1"/>
  <c r="I24" i="1" s="1"/>
  <c r="H18" i="1"/>
  <c r="I18" i="1" s="1"/>
  <c r="H23" i="1"/>
  <c r="I23" i="1" s="1"/>
  <c r="I22" i="1"/>
  <c r="I11" i="1"/>
  <c r="I57" i="1" l="1"/>
  <c r="I93" i="1" s="1"/>
  <c r="H93" i="1"/>
  <c r="I9" i="1"/>
  <c r="I44" i="1" s="1"/>
  <c r="H44" i="1"/>
</calcChain>
</file>

<file path=xl/sharedStrings.xml><?xml version="1.0" encoding="utf-8"?>
<sst xmlns="http://schemas.openxmlformats.org/spreadsheetml/2006/main" count="182" uniqueCount="104">
  <si>
    <t>Formularz  cenowo-asortymentowy</t>
  </si>
  <si>
    <t>Pakiet nr 1</t>
  </si>
  <si>
    <t>Opis asortymentu</t>
  </si>
  <si>
    <t>jm</t>
  </si>
  <si>
    <t>ilość</t>
  </si>
  <si>
    <t>cena netto za sztukę (0,0000 zł)</t>
  </si>
  <si>
    <t>wartość netto (0,00 zł)</t>
  </si>
  <si>
    <t>Stawka VAT %</t>
  </si>
  <si>
    <t>wartość podatku VAT (0,00 zł)</t>
  </si>
  <si>
    <t>wartość brutto (0,00 zł)</t>
  </si>
  <si>
    <t>nazwa handlowa/ producent</t>
  </si>
  <si>
    <t>ilość szt. w opakowaniu  handlowym</t>
  </si>
  <si>
    <t>Cena netto za opakowanie handlowe</t>
  </si>
  <si>
    <t>nr katalogowy</t>
  </si>
  <si>
    <t xml:space="preserve">Lp. </t>
  </si>
  <si>
    <t>ZP/TP/2022/20 - laboratorium</t>
  </si>
  <si>
    <t>Załącznik nr 2 do SWZ</t>
  </si>
  <si>
    <t>Nazwa i adres Wykonawcy:…............................................................</t>
  </si>
  <si>
    <t>szt.</t>
  </si>
  <si>
    <t>Igła motylkowa 0,6 mm z wężykiem i adapterem do uchwytu</t>
  </si>
  <si>
    <t>Igła motylkowa  0,7 mm z wężykiem i adapterem do uchwytu</t>
  </si>
  <si>
    <t>Igła systemowa 0,7mm 22 G sterylne</t>
  </si>
  <si>
    <t xml:space="preserve">szt. </t>
  </si>
  <si>
    <t>Igła systemowa 0,8mm 21 G sterylne</t>
  </si>
  <si>
    <t>Igła systemowa 0,9mm 20 G sterylne</t>
  </si>
  <si>
    <t>Igła systemowa z wizualizacją napływu krwi 0,7mm-sterylne</t>
  </si>
  <si>
    <t>Igła systemowa z wizualizacją napływu krwi 0,8mm-sterylne</t>
  </si>
  <si>
    <t>Wkłucia motylkowe standardowe z adapterem systemowym 0,8 mm</t>
  </si>
  <si>
    <t>Wkłucia motylkowe standardowe z adapterem systemowym 0,7 mm</t>
  </si>
  <si>
    <t>Próbówki do pozyskiwania surowicy krwi do badań</t>
  </si>
  <si>
    <t>Probówka na 4ml krwi</t>
  </si>
  <si>
    <t>Probówka na 6ml krwi</t>
  </si>
  <si>
    <t>Probówka na 9ml krwi</t>
  </si>
  <si>
    <t>Probówka na 4 lub 5 ml krwi z żelem separującym</t>
  </si>
  <si>
    <t xml:space="preserve">Probówka na 8ml krwi z żelem
separującym
</t>
  </si>
  <si>
    <t>Probówka dla dzieci mikrometoda 0, 3-0,8 ml /kołnierz/ rurka do pozyskiwania mat- pediatryczne</t>
  </si>
  <si>
    <t>Próbówki do pozyskiwania osocza krwi do badań</t>
  </si>
  <si>
    <t>Probówka na 4ml krwi z heparyną litową</t>
  </si>
  <si>
    <t>Próbówki do hematologicznych  badań krwi</t>
  </si>
  <si>
    <t>Probówka na 2ml krwi</t>
  </si>
  <si>
    <t>Probówka na 4 ml krwi</t>
  </si>
  <si>
    <t>Probówka dla dzieci mikrometoda 0,25,-0,5 ml kołnierz/ rurka do pozyskiwania mat Pediatryczne</t>
  </si>
  <si>
    <t>Próbówki do pozyskiwania osocza krwi do badań- Koagulologia z cytrynianem sodu 3,2 %</t>
  </si>
  <si>
    <t>Probówka na 0,9-1,0 ml krwi</t>
  </si>
  <si>
    <t>Probówka na 2,7 ml krwi</t>
  </si>
  <si>
    <t>Probówka na 3,6 ml krwi</t>
  </si>
  <si>
    <t>Próbówki do pozyskiwania osocza krwi do badań- oznaczanie glukozy-fluorek sodu</t>
  </si>
  <si>
    <t>Próbówki oraz akcesoria  do oznaczania OB krwi do badań- oznaczanie OB roztwór cytrynianu sodu 3,8 %</t>
  </si>
  <si>
    <t>Probówka na 1,8-2,0 ml krwi</t>
  </si>
  <si>
    <t>Rurki do OB z podziałką</t>
  </si>
  <si>
    <t>Stawyw 10 miejscowy</t>
  </si>
  <si>
    <t>Razem:</t>
  </si>
  <si>
    <t>Pakiet nr 2</t>
  </si>
  <si>
    <t>Probówki z polistyrenu 16x100mm, z podziałką 1,0-2,5-5,0-10,0ml, stożkowe</t>
  </si>
  <si>
    <t>Probówki z polistyrenu 16x100mm,  9-11ml okrągłodenne</t>
  </si>
  <si>
    <t>Probówki z polistyrenu 12x75mm, poj. 4 ml okrągłodenne</t>
  </si>
  <si>
    <t>Probówki z polistyrenu 16x100mm, 9-11ml, okrągłodenne, z korkiem, sterylne</t>
  </si>
  <si>
    <t xml:space="preserve">Probówki typu Falcone, z zakrętką,
v 50ml
</t>
  </si>
  <si>
    <t>Probówki Eppendorfa z tworzywa sztucznego, stożkowe, v l,5ml</t>
  </si>
  <si>
    <t>Probówki z polipropylenu, stożkowe 7 ml z korkiem</t>
  </si>
  <si>
    <t>Korki do probówek o średnicy 16-17 mm</t>
  </si>
  <si>
    <t>Płytki Petriego z polistyrenu, sterylne, bez wentylacji, wym. 90x13-15mm, pakowane po 20 szt</t>
  </si>
  <si>
    <t>Jednorazowe płyty do oznaczania grup krwi z 5 wgłębieniami, z białego PCV</t>
  </si>
  <si>
    <t>szt</t>
  </si>
  <si>
    <t>Ezy bakteriologiczne z tworzywa sztucznego (PS), sterylne, v 1ul, pakowane po 5szt.</t>
  </si>
  <si>
    <t>Ezy bakteriologiczne z tworzywa sztucznego, sterylne, v 10ul, pakowane po 5szt.</t>
  </si>
  <si>
    <t>Kamery z polistyrenu do analizy osadu moczu, (z obrysem jednej siatki na polu testowym), na 10 oznaczeń</t>
  </si>
  <si>
    <t>Końcówki do pipet automatycznych o poj. 0-200ul, żółte, sterylne, pakowane po 5szt.</t>
  </si>
  <si>
    <t>Końcówki do pipet 0-200 ul</t>
  </si>
  <si>
    <t>Końcówki do pipet 200-1000ul</t>
  </si>
  <si>
    <t>Końcówki do pipet 1000-5000ul, śr. wewn. górna końcówki 13mm, kompatybilne do pipet ACCUMAX 1-5ml</t>
  </si>
  <si>
    <t>Patyczki do wymazów, drewniane, dł. 150mm, sterylne, pakowane indywidualnie, z wacikiem bawełnianym</t>
  </si>
  <si>
    <t>Pałeczki do wymazów z tworzywa sztucznego, dł.l70mm z wacikiem bawełnianym, o śr. 5mm, w probówce transportowej, jałowe</t>
  </si>
  <si>
    <t>Pałeczki do wymazów z tworzywa sztucznego, dł.l70mm z wacikiem bawełnianym, o śr. 5mm, w probówce z podłożem transportowym AMIES, jałowe</t>
  </si>
  <si>
    <t>Pałeczki do wymazów z tworzywa sztucznego, dł.l70mm z wacikiem bawełnianym lub wiskozowym, o śr. 5mm, w probówce z podłożem transportowym STUART z WĘGLEM, jałowe</t>
  </si>
  <si>
    <t>Pojemniki do moczu, z polipropylenu, v 120-150ml, z pokrywką / dozownikiem</t>
  </si>
  <si>
    <t>Pojemniki do moczu, z polipropylenu, v 120-15Oml, z zakrętką, sterylne</t>
  </si>
  <si>
    <t>Pojemniki do kału, z polipropylenu, z łopatką i zakrętką</t>
  </si>
  <si>
    <t>Pipeta jednorazowa sterylna 1 ml</t>
  </si>
  <si>
    <t>Pipeta jednorazowa sterylna 2 ml</t>
  </si>
  <si>
    <t>Pipeta jednorazowa sterylna 5 ml</t>
  </si>
  <si>
    <t>Pipeta jednorazowa sterylna 10 ml</t>
  </si>
  <si>
    <t>Pipety Pasteura z PE o poj. 3,0ml z cienka końcówką</t>
  </si>
  <si>
    <t>Pipety Pasteura, z polietylenu, sterylne, v 3ml, z podziałką 3,0/0,5ml, pakowane indywidualnie</t>
  </si>
  <si>
    <t xml:space="preserve">Statyw do probówek o średnicy
12 mm na 20 miejsc druciany powlekany
</t>
  </si>
  <si>
    <t xml:space="preserve">Statyw do probówek o średnicy
16 mmn na 50-60 miejsc
</t>
  </si>
  <si>
    <t>Szkiełka podstawowe o wym. 76x26x1 mm, szlifowane</t>
  </si>
  <si>
    <t>Szkiełka podstawowe o wym. 76x26x2 mm, szlifowane</t>
  </si>
  <si>
    <t>Szkiełka nakrywkowe o wym. 22x22mm</t>
  </si>
  <si>
    <t>Nakładka do pipet laboratoryjnych do zaciągania cieczy</t>
  </si>
  <si>
    <t>Uchwyt uniwersalny do  do igieł, adapterów i wkłuć do systemu</t>
  </si>
  <si>
    <t>Adaptery systemowe do uchwytów</t>
  </si>
  <si>
    <r>
      <rPr>
        <b/>
        <sz val="10"/>
        <color theme="1"/>
        <rFont val="Arial"/>
        <family val="2"/>
        <charset val="238"/>
      </rPr>
      <t>1</t>
    </r>
    <r>
      <rPr>
        <sz val="10"/>
        <color theme="1"/>
        <rFont val="Arial"/>
        <family val="2"/>
        <charset val="238"/>
      </rPr>
      <t>. Wszystkie elementy systemu pochodzące od jednego wytwórcy. W przypadku gdy zaoferowane elementy systemu zamkniętego nie pochodzą od jednego wytwórcy, Zamawiający wymaga złożenia wraz z ofertą oświadczenia wykonawcy o kompatybilności oferowanych elementów systemu zgodnie z wymogiem art. 30 ust. 1 pkt 1 Ustawy z dnia 20 maja 2010r. o wyrobach medycznych.</t>
    </r>
  </si>
  <si>
    <r>
      <rPr>
        <b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>. Fabryczny okres ważności probówek próżniowych min. 12 miesięcy, w wyjątkiem probówek do koagulologii - min. 4 miesiące.</t>
    </r>
  </si>
  <si>
    <r>
      <rPr>
        <b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. Termin ważności probówek próżniowych, z wyjątkiem probówek do koagulologii - min. 10 miesięcy od daty dostawy.</t>
    </r>
  </si>
  <si>
    <r>
      <rPr>
        <b/>
        <sz val="10"/>
        <color theme="1"/>
        <rFont val="Arial"/>
        <family val="2"/>
        <charset val="238"/>
      </rPr>
      <t>4</t>
    </r>
    <r>
      <rPr>
        <sz val="10"/>
        <color theme="1"/>
        <rFont val="Arial"/>
        <family val="2"/>
        <charset val="238"/>
      </rPr>
      <t>. Termin ważności dla probówek z Fluorkiem i OB. min. 6 m-cy</t>
    </r>
  </si>
  <si>
    <r>
      <rPr>
        <b/>
        <sz val="10"/>
        <color theme="1"/>
        <rFont val="Arial"/>
        <family val="2"/>
        <charset val="238"/>
      </rPr>
      <t>5</t>
    </r>
    <r>
      <rPr>
        <sz val="10"/>
        <color theme="1"/>
        <rFont val="Arial"/>
        <family val="2"/>
        <charset val="238"/>
      </rPr>
      <t>. Kolory korków muszą być zgodne z międzynarodowym kodem barwnym: oferowany system musi spełniać wymagania standartu ISO 6710.</t>
    </r>
  </si>
  <si>
    <r>
      <rPr>
        <b/>
        <sz val="10"/>
        <color theme="1"/>
        <rFont val="Arial"/>
        <family val="2"/>
        <charset val="238"/>
      </rPr>
      <t>6</t>
    </r>
    <r>
      <rPr>
        <sz val="10"/>
        <color theme="1"/>
        <rFont val="Arial"/>
        <family val="2"/>
        <charset val="238"/>
      </rPr>
      <t xml:space="preserve">. Przeprowadzenie min. 2 razy w roku bezpłatnych szkoleń w zakresie pobierania krwi systemem próżniowym na określonych przez zamawiającego oddziałach, ocena błędów  przedlaboratoryjnych w zakresie pobierania krwi i ekspozycji zawodowej. </t>
    </r>
  </si>
  <si>
    <t>2. Fabryczny okres ważności probówek próżniowych min. 12 miesięcy</t>
  </si>
  <si>
    <t>3. Termin ważności probówek próżniowych min. 10 miesięcy od daty dostawy</t>
  </si>
  <si>
    <t>Wymagania dodatkowe:</t>
  </si>
  <si>
    <r>
      <rPr>
        <b/>
        <u/>
        <sz val="10"/>
        <color theme="1"/>
        <rFont val="Arial"/>
        <family val="2"/>
        <charset val="238"/>
      </rPr>
      <t>Wymagania dodatkowe- parametry graniczne:</t>
    </r>
    <r>
      <rPr>
        <b/>
        <sz val="10"/>
        <color theme="1"/>
        <rFont val="Arial"/>
        <family val="2"/>
        <charset val="238"/>
      </rPr>
      <t xml:space="preserve">
</t>
    </r>
  </si>
  <si>
    <r>
      <t xml:space="preserve">1. Na wezwanie Zamawiajacego do każdej pozycji dostarczyć po </t>
    </r>
    <r>
      <rPr>
        <b/>
        <sz val="10"/>
        <color theme="1"/>
        <rFont val="Arial"/>
        <family val="2"/>
        <charset val="238"/>
      </rPr>
      <t>trzy próbki</t>
    </r>
    <r>
      <rPr>
        <sz val="10"/>
        <color theme="1"/>
        <rFont val="Arial"/>
        <family val="2"/>
        <charset val="238"/>
      </rPr>
      <t xml:space="preserve"> asortymentu ( z wyjątkiem poz. 31, 32, 36)</t>
    </r>
  </si>
  <si>
    <r>
      <rPr>
        <b/>
        <sz val="10"/>
        <color theme="1"/>
        <rFont val="Arial"/>
        <family val="2"/>
        <charset val="238"/>
      </rPr>
      <t>7</t>
    </r>
    <r>
      <rPr>
        <sz val="10"/>
        <color theme="1"/>
        <rFont val="Arial"/>
        <family val="2"/>
        <charset val="238"/>
      </rPr>
      <t>. Na wezwanie Zamawiającego do każdej pozycji dostarczyć po</t>
    </r>
    <r>
      <rPr>
        <b/>
        <sz val="10"/>
        <color theme="1"/>
        <rFont val="Arial"/>
        <family val="2"/>
        <charset val="238"/>
      </rPr>
      <t xml:space="preserve"> trzy próbki </t>
    </r>
    <r>
      <rPr>
        <sz val="10"/>
        <color theme="1"/>
        <rFont val="Arial"/>
        <family val="2"/>
        <charset val="238"/>
      </rPr>
      <t xml:space="preserve">asortymentu ( z wyjątkiem poz. 29)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</si>
</sst>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00\ &quot;zł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3" fillId="0" borderId="5" xfId="0" applyFont="1" applyBorder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/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164" fontId="0" fillId="0" borderId="0" xfId="0" applyNumberFormat="1" applyBorder="1"/>
    <xf numFmtId="164" fontId="3" fillId="0" borderId="1" xfId="0" applyNumberFormat="1" applyFont="1" applyBorder="1"/>
    <xf numFmtId="0" fontId="3" fillId="0" borderId="1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Border="1"/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4" fillId="0" borderId="0" xfId="0" applyFont="1"/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workbookViewId="0">
      <selection activeCell="B25" sqref="B25"/>
    </sheetView>
  </sheetViews>
  <sheetFormatPr defaultRowHeight="15" x14ac:dyDescent="0.25"/>
  <cols>
    <col min="1" max="1" width="5.7109375" customWidth="1"/>
    <col min="2" max="2" width="45.5703125" customWidth="1"/>
    <col min="5" max="5" width="10.5703125" customWidth="1"/>
    <col min="6" max="6" width="13.28515625" customWidth="1"/>
    <col min="8" max="8" width="12.28515625" customWidth="1"/>
    <col min="9" max="9" width="14.140625" customWidth="1"/>
    <col min="10" max="10" width="13.85546875" customWidth="1"/>
    <col min="11" max="11" width="12.28515625" customWidth="1"/>
    <col min="12" max="12" width="15.28515625" customWidth="1"/>
    <col min="13" max="13" width="13.5703125" customWidth="1"/>
  </cols>
  <sheetData>
    <row r="1" spans="1:13" x14ac:dyDescent="0.25">
      <c r="B1" s="1" t="s">
        <v>15</v>
      </c>
      <c r="F1" s="1" t="s">
        <v>16</v>
      </c>
      <c r="H1" s="2"/>
    </row>
    <row r="2" spans="1:13" x14ac:dyDescent="0.25">
      <c r="B2" s="1"/>
      <c r="F2" s="1"/>
      <c r="H2" s="2"/>
    </row>
    <row r="3" spans="1:13" x14ac:dyDescent="0.25">
      <c r="B3" s="1" t="s">
        <v>17</v>
      </c>
      <c r="F3" s="1"/>
      <c r="H3" s="2"/>
    </row>
    <row r="4" spans="1:13" x14ac:dyDescent="0.25">
      <c r="B4" s="1"/>
      <c r="F4" s="1"/>
      <c r="H4" s="2"/>
    </row>
    <row r="5" spans="1:13" x14ac:dyDescent="0.25">
      <c r="B5" s="3" t="s">
        <v>0</v>
      </c>
    </row>
    <row r="6" spans="1:13" x14ac:dyDescent="0.25">
      <c r="B6" s="3"/>
    </row>
    <row r="7" spans="1:13" x14ac:dyDescent="0.25">
      <c r="B7" s="1" t="s">
        <v>1</v>
      </c>
    </row>
    <row r="8" spans="1:13" ht="36" x14ac:dyDescent="0.25">
      <c r="A8" s="14" t="s">
        <v>14</v>
      </c>
      <c r="B8" s="14" t="s">
        <v>2</v>
      </c>
      <c r="C8" s="14" t="s">
        <v>3</v>
      </c>
      <c r="D8" s="14" t="s">
        <v>4</v>
      </c>
      <c r="E8" s="14" t="s">
        <v>5</v>
      </c>
      <c r="F8" s="14" t="s">
        <v>6</v>
      </c>
      <c r="G8" s="14" t="s">
        <v>7</v>
      </c>
      <c r="H8" s="14" t="s">
        <v>8</v>
      </c>
      <c r="I8" s="14" t="s">
        <v>9</v>
      </c>
      <c r="J8" s="14" t="s">
        <v>10</v>
      </c>
      <c r="K8" s="14" t="s">
        <v>11</v>
      </c>
      <c r="L8" s="14" t="s">
        <v>12</v>
      </c>
      <c r="M8" s="14" t="s">
        <v>13</v>
      </c>
    </row>
    <row r="9" spans="1:13" ht="25.5" x14ac:dyDescent="0.25">
      <c r="A9" s="6">
        <v>1</v>
      </c>
      <c r="B9" s="7" t="s">
        <v>90</v>
      </c>
      <c r="C9" s="6" t="s">
        <v>18</v>
      </c>
      <c r="D9" s="6">
        <v>20000</v>
      </c>
      <c r="E9" s="16">
        <v>0</v>
      </c>
      <c r="F9" s="17">
        <f>D9*E9</f>
        <v>0</v>
      </c>
      <c r="G9" s="15">
        <v>0.08</v>
      </c>
      <c r="H9" s="17">
        <f>F9*G9</f>
        <v>0</v>
      </c>
      <c r="I9" s="17">
        <f>F9+H9</f>
        <v>0</v>
      </c>
      <c r="J9" s="6"/>
      <c r="K9" s="6"/>
      <c r="L9" s="6"/>
      <c r="M9" s="6"/>
    </row>
    <row r="10" spans="1:13" ht="25.5" x14ac:dyDescent="0.25">
      <c r="A10" s="6">
        <v>2</v>
      </c>
      <c r="B10" s="7" t="s">
        <v>19</v>
      </c>
      <c r="C10" s="6" t="s">
        <v>18</v>
      </c>
      <c r="D10" s="6">
        <v>100</v>
      </c>
      <c r="E10" s="16">
        <v>0</v>
      </c>
      <c r="F10" s="17">
        <f t="shared" ref="F10:F19" si="0">D10*E10</f>
        <v>0</v>
      </c>
      <c r="G10" s="15">
        <v>0.08</v>
      </c>
      <c r="H10" s="17">
        <f t="shared" ref="H10:H19" si="1">F10*G10</f>
        <v>0</v>
      </c>
      <c r="I10" s="17">
        <f t="shared" ref="I10:I19" si="2">F10+H10</f>
        <v>0</v>
      </c>
      <c r="J10" s="6"/>
      <c r="K10" s="6"/>
      <c r="L10" s="6"/>
      <c r="M10" s="6"/>
    </row>
    <row r="11" spans="1:13" ht="25.5" x14ac:dyDescent="0.25">
      <c r="A11" s="6">
        <v>3</v>
      </c>
      <c r="B11" s="7" t="s">
        <v>20</v>
      </c>
      <c r="C11" s="6" t="s">
        <v>18</v>
      </c>
      <c r="D11" s="6">
        <v>100</v>
      </c>
      <c r="E11" s="16">
        <v>0</v>
      </c>
      <c r="F11" s="17">
        <f t="shared" si="0"/>
        <v>0</v>
      </c>
      <c r="G11" s="15">
        <v>0.08</v>
      </c>
      <c r="H11" s="17">
        <f t="shared" si="1"/>
        <v>0</v>
      </c>
      <c r="I11" s="17">
        <f t="shared" si="2"/>
        <v>0</v>
      </c>
      <c r="J11" s="6"/>
      <c r="K11" s="6"/>
      <c r="L11" s="6"/>
      <c r="M11" s="6"/>
    </row>
    <row r="12" spans="1:13" x14ac:dyDescent="0.25">
      <c r="A12" s="6">
        <v>4</v>
      </c>
      <c r="B12" s="7" t="s">
        <v>21</v>
      </c>
      <c r="C12" s="6" t="s">
        <v>22</v>
      </c>
      <c r="D12" s="6">
        <v>200</v>
      </c>
      <c r="E12" s="16">
        <v>0</v>
      </c>
      <c r="F12" s="17">
        <f t="shared" si="0"/>
        <v>0</v>
      </c>
      <c r="G12" s="15">
        <v>0.08</v>
      </c>
      <c r="H12" s="17">
        <f t="shared" si="1"/>
        <v>0</v>
      </c>
      <c r="I12" s="17">
        <f t="shared" si="2"/>
        <v>0</v>
      </c>
      <c r="J12" s="6"/>
      <c r="K12" s="6"/>
      <c r="L12" s="6"/>
      <c r="M12" s="6"/>
    </row>
    <row r="13" spans="1:13" x14ac:dyDescent="0.25">
      <c r="A13" s="6">
        <v>5</v>
      </c>
      <c r="B13" s="7" t="s">
        <v>23</v>
      </c>
      <c r="C13" s="6" t="s">
        <v>18</v>
      </c>
      <c r="D13" s="6">
        <v>5000</v>
      </c>
      <c r="E13" s="16">
        <v>0</v>
      </c>
      <c r="F13" s="17">
        <f t="shared" si="0"/>
        <v>0</v>
      </c>
      <c r="G13" s="15">
        <v>0.08</v>
      </c>
      <c r="H13" s="17">
        <f t="shared" si="1"/>
        <v>0</v>
      </c>
      <c r="I13" s="17">
        <f t="shared" si="2"/>
        <v>0</v>
      </c>
      <c r="J13" s="6"/>
      <c r="K13" s="6"/>
      <c r="L13" s="6"/>
      <c r="M13" s="6"/>
    </row>
    <row r="14" spans="1:13" x14ac:dyDescent="0.25">
      <c r="A14" s="6">
        <v>6</v>
      </c>
      <c r="B14" s="7" t="s">
        <v>24</v>
      </c>
      <c r="C14" s="6" t="s">
        <v>18</v>
      </c>
      <c r="D14" s="6">
        <v>5000</v>
      </c>
      <c r="E14" s="16">
        <v>0</v>
      </c>
      <c r="F14" s="17">
        <f t="shared" si="0"/>
        <v>0</v>
      </c>
      <c r="G14" s="15">
        <v>0.08</v>
      </c>
      <c r="H14" s="17">
        <f t="shared" si="1"/>
        <v>0</v>
      </c>
      <c r="I14" s="17">
        <f t="shared" si="2"/>
        <v>0</v>
      </c>
      <c r="J14" s="6"/>
      <c r="K14" s="6"/>
      <c r="L14" s="6"/>
      <c r="M14" s="6"/>
    </row>
    <row r="15" spans="1:13" ht="25.5" x14ac:dyDescent="0.25">
      <c r="A15" s="6">
        <v>7</v>
      </c>
      <c r="B15" s="7" t="s">
        <v>25</v>
      </c>
      <c r="C15" s="6" t="s">
        <v>18</v>
      </c>
      <c r="D15" s="6">
        <v>300</v>
      </c>
      <c r="E15" s="16">
        <v>0</v>
      </c>
      <c r="F15" s="17">
        <f t="shared" si="0"/>
        <v>0</v>
      </c>
      <c r="G15" s="15">
        <v>0.08</v>
      </c>
      <c r="H15" s="17">
        <f t="shared" si="1"/>
        <v>0</v>
      </c>
      <c r="I15" s="17">
        <f t="shared" si="2"/>
        <v>0</v>
      </c>
      <c r="J15" s="6"/>
      <c r="K15" s="6"/>
      <c r="L15" s="6"/>
      <c r="M15" s="6"/>
    </row>
    <row r="16" spans="1:13" ht="25.5" x14ac:dyDescent="0.25">
      <c r="A16" s="6">
        <v>8</v>
      </c>
      <c r="B16" s="7" t="s">
        <v>26</v>
      </c>
      <c r="C16" s="6" t="s">
        <v>18</v>
      </c>
      <c r="D16" s="6">
        <v>600</v>
      </c>
      <c r="E16" s="16">
        <v>0</v>
      </c>
      <c r="F16" s="17">
        <f t="shared" si="0"/>
        <v>0</v>
      </c>
      <c r="G16" s="15">
        <v>0.08</v>
      </c>
      <c r="H16" s="17">
        <f t="shared" si="1"/>
        <v>0</v>
      </c>
      <c r="I16" s="17">
        <f t="shared" si="2"/>
        <v>0</v>
      </c>
      <c r="J16" s="6"/>
      <c r="K16" s="6"/>
      <c r="L16" s="6"/>
      <c r="M16" s="6"/>
    </row>
    <row r="17" spans="1:13" x14ac:dyDescent="0.25">
      <c r="A17" s="6">
        <v>9</v>
      </c>
      <c r="B17" s="7" t="s">
        <v>91</v>
      </c>
      <c r="C17" s="6" t="s">
        <v>18</v>
      </c>
      <c r="D17" s="6">
        <v>1000</v>
      </c>
      <c r="E17" s="16">
        <v>0</v>
      </c>
      <c r="F17" s="17">
        <f t="shared" si="0"/>
        <v>0</v>
      </c>
      <c r="G17" s="15">
        <v>0.08</v>
      </c>
      <c r="H17" s="17">
        <f t="shared" si="1"/>
        <v>0</v>
      </c>
      <c r="I17" s="17">
        <f t="shared" si="2"/>
        <v>0</v>
      </c>
      <c r="J17" s="6"/>
      <c r="K17" s="6"/>
      <c r="L17" s="6"/>
      <c r="M17" s="6"/>
    </row>
    <row r="18" spans="1:13" ht="25.5" x14ac:dyDescent="0.25">
      <c r="A18" s="6">
        <v>10</v>
      </c>
      <c r="B18" s="7" t="s">
        <v>27</v>
      </c>
      <c r="C18" s="6" t="s">
        <v>18</v>
      </c>
      <c r="D18" s="6">
        <v>100</v>
      </c>
      <c r="E18" s="16">
        <v>0</v>
      </c>
      <c r="F18" s="17">
        <f t="shared" si="0"/>
        <v>0</v>
      </c>
      <c r="G18" s="15">
        <v>0.08</v>
      </c>
      <c r="H18" s="17">
        <f t="shared" si="1"/>
        <v>0</v>
      </c>
      <c r="I18" s="17">
        <f t="shared" si="2"/>
        <v>0</v>
      </c>
      <c r="J18" s="6"/>
      <c r="K18" s="6"/>
      <c r="L18" s="6"/>
      <c r="M18" s="6"/>
    </row>
    <row r="19" spans="1:13" ht="25.5" x14ac:dyDescent="0.25">
      <c r="A19" s="6">
        <v>11</v>
      </c>
      <c r="B19" s="7" t="s">
        <v>28</v>
      </c>
      <c r="C19" s="6" t="s">
        <v>18</v>
      </c>
      <c r="D19" s="6">
        <v>100</v>
      </c>
      <c r="E19" s="16">
        <v>0</v>
      </c>
      <c r="F19" s="17">
        <f t="shared" si="0"/>
        <v>0</v>
      </c>
      <c r="G19" s="15">
        <v>0.08</v>
      </c>
      <c r="H19" s="17">
        <f t="shared" si="1"/>
        <v>0</v>
      </c>
      <c r="I19" s="17">
        <f t="shared" si="2"/>
        <v>0</v>
      </c>
      <c r="J19" s="6"/>
      <c r="K19" s="6"/>
      <c r="L19" s="6"/>
      <c r="M19" s="6"/>
    </row>
    <row r="20" spans="1:13" x14ac:dyDescent="0.25">
      <c r="A20" s="6"/>
      <c r="B20" s="19" t="s">
        <v>29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1"/>
    </row>
    <row r="21" spans="1:13" x14ac:dyDescent="0.25">
      <c r="A21" s="6">
        <v>12</v>
      </c>
      <c r="B21" s="7" t="s">
        <v>30</v>
      </c>
      <c r="C21" s="6" t="s">
        <v>18</v>
      </c>
      <c r="D21" s="6">
        <v>3000</v>
      </c>
      <c r="E21" s="16">
        <v>0</v>
      </c>
      <c r="F21" s="17">
        <f>D21*E21</f>
        <v>0</v>
      </c>
      <c r="G21" s="15">
        <v>0.08</v>
      </c>
      <c r="H21" s="17">
        <f>F21*G21</f>
        <v>0</v>
      </c>
      <c r="I21" s="17">
        <f>F21+H21</f>
        <v>0</v>
      </c>
      <c r="J21" s="6"/>
      <c r="K21" s="6"/>
      <c r="L21" s="6"/>
      <c r="M21" s="6"/>
    </row>
    <row r="22" spans="1:13" x14ac:dyDescent="0.25">
      <c r="A22" s="6">
        <v>13</v>
      </c>
      <c r="B22" s="7" t="s">
        <v>31</v>
      </c>
      <c r="C22" s="6" t="s">
        <v>18</v>
      </c>
      <c r="D22" s="6">
        <v>7000</v>
      </c>
      <c r="E22" s="16">
        <v>0</v>
      </c>
      <c r="F22" s="17">
        <f t="shared" ref="F22:F26" si="3">D22*E22</f>
        <v>0</v>
      </c>
      <c r="G22" s="15">
        <v>0.08</v>
      </c>
      <c r="H22" s="17">
        <f t="shared" ref="H22:H26" si="4">F22*G22</f>
        <v>0</v>
      </c>
      <c r="I22" s="17">
        <f t="shared" ref="I22:I26" si="5">F22+H22</f>
        <v>0</v>
      </c>
      <c r="J22" s="6"/>
      <c r="K22" s="6"/>
      <c r="L22" s="6"/>
      <c r="M22" s="6"/>
    </row>
    <row r="23" spans="1:13" x14ac:dyDescent="0.25">
      <c r="A23" s="6">
        <v>14</v>
      </c>
      <c r="B23" s="7" t="s">
        <v>32</v>
      </c>
      <c r="C23" s="6" t="s">
        <v>18</v>
      </c>
      <c r="D23" s="6">
        <v>500</v>
      </c>
      <c r="E23" s="16">
        <v>0</v>
      </c>
      <c r="F23" s="17">
        <f t="shared" si="3"/>
        <v>0</v>
      </c>
      <c r="G23" s="15">
        <v>0.08</v>
      </c>
      <c r="H23" s="17">
        <f t="shared" si="4"/>
        <v>0</v>
      </c>
      <c r="I23" s="17">
        <f t="shared" si="5"/>
        <v>0</v>
      </c>
      <c r="J23" s="6"/>
      <c r="K23" s="6"/>
      <c r="L23" s="6"/>
      <c r="M23" s="6"/>
    </row>
    <row r="24" spans="1:13" x14ac:dyDescent="0.25">
      <c r="A24" s="6">
        <v>15</v>
      </c>
      <c r="B24" s="7" t="s">
        <v>33</v>
      </c>
      <c r="C24" s="6" t="s">
        <v>18</v>
      </c>
      <c r="D24" s="6">
        <v>10000</v>
      </c>
      <c r="E24" s="16">
        <v>0</v>
      </c>
      <c r="F24" s="17">
        <f t="shared" si="3"/>
        <v>0</v>
      </c>
      <c r="G24" s="15">
        <v>0.08</v>
      </c>
      <c r="H24" s="17">
        <f t="shared" si="4"/>
        <v>0</v>
      </c>
      <c r="I24" s="17">
        <f t="shared" si="5"/>
        <v>0</v>
      </c>
      <c r="J24" s="6"/>
      <c r="K24" s="6"/>
      <c r="L24" s="6"/>
      <c r="M24" s="6"/>
    </row>
    <row r="25" spans="1:13" ht="29.25" customHeight="1" x14ac:dyDescent="0.25">
      <c r="A25" s="6">
        <v>16</v>
      </c>
      <c r="B25" s="30" t="s">
        <v>34</v>
      </c>
      <c r="C25" s="6" t="s">
        <v>18</v>
      </c>
      <c r="D25" s="6">
        <v>10000</v>
      </c>
      <c r="E25" s="16">
        <v>0</v>
      </c>
      <c r="F25" s="17">
        <f t="shared" si="3"/>
        <v>0</v>
      </c>
      <c r="G25" s="15">
        <v>0.08</v>
      </c>
      <c r="H25" s="17">
        <f t="shared" si="4"/>
        <v>0</v>
      </c>
      <c r="I25" s="17">
        <f t="shared" si="5"/>
        <v>0</v>
      </c>
      <c r="J25" s="6"/>
      <c r="K25" s="6"/>
      <c r="L25" s="6"/>
      <c r="M25" s="6"/>
    </row>
    <row r="26" spans="1:13" ht="33" customHeight="1" x14ac:dyDescent="0.25">
      <c r="A26" s="6">
        <v>17</v>
      </c>
      <c r="B26" s="7" t="s">
        <v>35</v>
      </c>
      <c r="C26" s="6" t="s">
        <v>18</v>
      </c>
      <c r="D26" s="6">
        <v>1000</v>
      </c>
      <c r="E26" s="16">
        <v>0</v>
      </c>
      <c r="F26" s="17">
        <f t="shared" si="3"/>
        <v>0</v>
      </c>
      <c r="G26" s="15">
        <v>0.08</v>
      </c>
      <c r="H26" s="17">
        <f t="shared" si="4"/>
        <v>0</v>
      </c>
      <c r="I26" s="17">
        <f t="shared" si="5"/>
        <v>0</v>
      </c>
      <c r="J26" s="6"/>
      <c r="K26" s="6"/>
      <c r="L26" s="6"/>
      <c r="M26" s="6"/>
    </row>
    <row r="27" spans="1:13" ht="27.75" customHeight="1" x14ac:dyDescent="0.25">
      <c r="A27" s="6"/>
      <c r="B27" s="19" t="s">
        <v>36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1"/>
    </row>
    <row r="28" spans="1:13" x14ac:dyDescent="0.25">
      <c r="A28" s="6">
        <v>18</v>
      </c>
      <c r="B28" s="7" t="s">
        <v>37</v>
      </c>
      <c r="C28" s="6" t="s">
        <v>18</v>
      </c>
      <c r="D28" s="6">
        <v>100</v>
      </c>
      <c r="E28" s="16">
        <v>0</v>
      </c>
      <c r="F28" s="17">
        <f>D28*E28</f>
        <v>0</v>
      </c>
      <c r="G28" s="15">
        <v>0.08</v>
      </c>
      <c r="H28" s="17">
        <f>F28*G28</f>
        <v>0</v>
      </c>
      <c r="I28" s="17">
        <f>F28+H28</f>
        <v>0</v>
      </c>
      <c r="J28" s="9"/>
      <c r="K28" s="9"/>
      <c r="L28" s="9"/>
      <c r="M28" s="9"/>
    </row>
    <row r="29" spans="1:13" x14ac:dyDescent="0.25">
      <c r="A29" s="6"/>
      <c r="B29" s="19" t="s">
        <v>38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1"/>
    </row>
    <row r="30" spans="1:13" x14ac:dyDescent="0.25">
      <c r="A30" s="6">
        <v>19</v>
      </c>
      <c r="B30" s="7" t="s">
        <v>39</v>
      </c>
      <c r="C30" s="6" t="s">
        <v>18</v>
      </c>
      <c r="D30" s="6">
        <v>10000</v>
      </c>
      <c r="E30" s="8">
        <v>0</v>
      </c>
      <c r="F30" s="18">
        <f>D30*E30</f>
        <v>0</v>
      </c>
      <c r="G30" s="15">
        <v>0.08</v>
      </c>
      <c r="H30" s="18">
        <f>F30*G30</f>
        <v>0</v>
      </c>
      <c r="I30" s="18">
        <f>F30+H30</f>
        <v>0</v>
      </c>
      <c r="J30" s="9"/>
      <c r="K30" s="9"/>
      <c r="L30" s="9"/>
      <c r="M30" s="9"/>
    </row>
    <row r="31" spans="1:13" x14ac:dyDescent="0.25">
      <c r="A31" s="6">
        <v>20</v>
      </c>
      <c r="B31" s="7" t="s">
        <v>40</v>
      </c>
      <c r="C31" s="6" t="s">
        <v>18</v>
      </c>
      <c r="D31" s="6">
        <v>500</v>
      </c>
      <c r="E31" s="8">
        <v>0</v>
      </c>
      <c r="F31" s="18">
        <f t="shared" ref="F31:F33" si="6">D31*E31</f>
        <v>0</v>
      </c>
      <c r="G31" s="15">
        <v>0.08</v>
      </c>
      <c r="H31" s="18">
        <f t="shared" ref="H31:H33" si="7">F31*G31</f>
        <v>0</v>
      </c>
      <c r="I31" s="18">
        <f t="shared" ref="I31:I33" si="8">F31+H31</f>
        <v>0</v>
      </c>
      <c r="J31" s="9"/>
      <c r="K31" s="9"/>
      <c r="L31" s="9"/>
      <c r="M31" s="9"/>
    </row>
    <row r="32" spans="1:13" x14ac:dyDescent="0.25">
      <c r="A32" s="6">
        <v>21</v>
      </c>
      <c r="B32" s="7" t="s">
        <v>32</v>
      </c>
      <c r="C32" s="6" t="s">
        <v>18</v>
      </c>
      <c r="D32" s="6">
        <v>4000</v>
      </c>
      <c r="E32" s="8">
        <v>0</v>
      </c>
      <c r="F32" s="18">
        <f t="shared" si="6"/>
        <v>0</v>
      </c>
      <c r="G32" s="15">
        <v>0.08</v>
      </c>
      <c r="H32" s="18">
        <f t="shared" si="7"/>
        <v>0</v>
      </c>
      <c r="I32" s="18">
        <f t="shared" si="8"/>
        <v>0</v>
      </c>
      <c r="J32" s="9"/>
      <c r="K32" s="9"/>
      <c r="L32" s="9"/>
      <c r="M32" s="9"/>
    </row>
    <row r="33" spans="1:13" ht="25.5" x14ac:dyDescent="0.25">
      <c r="A33" s="6">
        <v>22</v>
      </c>
      <c r="B33" s="7" t="s">
        <v>41</v>
      </c>
      <c r="C33" s="6" t="s">
        <v>18</v>
      </c>
      <c r="D33" s="6">
        <v>600</v>
      </c>
      <c r="E33" s="16">
        <v>0</v>
      </c>
      <c r="F33" s="17">
        <f t="shared" si="6"/>
        <v>0</v>
      </c>
      <c r="G33" s="15">
        <v>0.08</v>
      </c>
      <c r="H33" s="17">
        <f t="shared" si="7"/>
        <v>0</v>
      </c>
      <c r="I33" s="17">
        <f t="shared" si="8"/>
        <v>0</v>
      </c>
      <c r="J33" s="9"/>
      <c r="K33" s="9"/>
      <c r="L33" s="9"/>
      <c r="M33" s="9"/>
    </row>
    <row r="34" spans="1:13" ht="28.5" customHeight="1" x14ac:dyDescent="0.25">
      <c r="A34" s="6"/>
      <c r="B34" s="19" t="s">
        <v>42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1"/>
    </row>
    <row r="35" spans="1:13" x14ac:dyDescent="0.25">
      <c r="A35" s="6">
        <v>23</v>
      </c>
      <c r="B35" s="10" t="s">
        <v>43</v>
      </c>
      <c r="C35" s="6" t="s">
        <v>18</v>
      </c>
      <c r="D35" s="6">
        <v>500</v>
      </c>
      <c r="E35" s="8">
        <v>0</v>
      </c>
      <c r="F35" s="18">
        <f t="shared" ref="F35:F37" si="9">D35*E35</f>
        <v>0</v>
      </c>
      <c r="G35" s="15">
        <v>0.08</v>
      </c>
      <c r="H35" s="18">
        <f>F35*G35</f>
        <v>0</v>
      </c>
      <c r="I35" s="18">
        <f>F35+H35</f>
        <v>0</v>
      </c>
      <c r="J35" s="9"/>
      <c r="K35" s="9"/>
      <c r="L35" s="9"/>
      <c r="M35" s="9"/>
    </row>
    <row r="36" spans="1:13" x14ac:dyDescent="0.25">
      <c r="A36" s="6">
        <v>24</v>
      </c>
      <c r="B36" s="10" t="s">
        <v>44</v>
      </c>
      <c r="C36" s="6" t="s">
        <v>18</v>
      </c>
      <c r="D36" s="6">
        <v>10000</v>
      </c>
      <c r="E36" s="8">
        <v>0</v>
      </c>
      <c r="F36" s="18">
        <f t="shared" si="9"/>
        <v>0</v>
      </c>
      <c r="G36" s="15">
        <v>0.08</v>
      </c>
      <c r="H36" s="18">
        <f t="shared" ref="H36:H37" si="10">F36*G36</f>
        <v>0</v>
      </c>
      <c r="I36" s="18">
        <f t="shared" ref="I36:I37" si="11">F36+H36</f>
        <v>0</v>
      </c>
      <c r="J36" s="9"/>
      <c r="K36" s="9"/>
      <c r="L36" s="9"/>
      <c r="M36" s="9"/>
    </row>
    <row r="37" spans="1:13" x14ac:dyDescent="0.25">
      <c r="A37" s="6">
        <v>25</v>
      </c>
      <c r="B37" s="10" t="s">
        <v>45</v>
      </c>
      <c r="C37" s="6" t="s">
        <v>18</v>
      </c>
      <c r="D37" s="6">
        <v>4500</v>
      </c>
      <c r="E37" s="8">
        <v>0</v>
      </c>
      <c r="F37" s="18">
        <f t="shared" si="9"/>
        <v>0</v>
      </c>
      <c r="G37" s="15">
        <v>0.08</v>
      </c>
      <c r="H37" s="18">
        <f t="shared" si="10"/>
        <v>0</v>
      </c>
      <c r="I37" s="18">
        <f t="shared" si="11"/>
        <v>0</v>
      </c>
      <c r="J37" s="9"/>
      <c r="K37" s="9"/>
      <c r="L37" s="9"/>
      <c r="M37" s="9"/>
    </row>
    <row r="38" spans="1:13" ht="25.5" customHeight="1" x14ac:dyDescent="0.25">
      <c r="A38" s="6"/>
      <c r="B38" s="19" t="s">
        <v>46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1"/>
    </row>
    <row r="39" spans="1:13" x14ac:dyDescent="0.25">
      <c r="A39" s="6">
        <v>26</v>
      </c>
      <c r="B39" s="10" t="s">
        <v>39</v>
      </c>
      <c r="C39" s="6" t="s">
        <v>18</v>
      </c>
      <c r="D39" s="6">
        <v>1400</v>
      </c>
      <c r="E39" s="8">
        <v>0</v>
      </c>
      <c r="F39" s="18">
        <f>D39*E39</f>
        <v>0</v>
      </c>
      <c r="G39" s="15">
        <v>0.08</v>
      </c>
      <c r="H39" s="18">
        <f>F39*G39</f>
        <v>0</v>
      </c>
      <c r="I39" s="18">
        <f>F39+H39</f>
        <v>0</v>
      </c>
      <c r="J39" s="9"/>
      <c r="K39" s="9"/>
      <c r="L39" s="9"/>
      <c r="M39" s="9"/>
    </row>
    <row r="40" spans="1:13" ht="30.75" customHeight="1" x14ac:dyDescent="0.25">
      <c r="A40" s="6"/>
      <c r="B40" s="19" t="s">
        <v>47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1"/>
    </row>
    <row r="41" spans="1:13" x14ac:dyDescent="0.25">
      <c r="A41" s="6">
        <v>27</v>
      </c>
      <c r="B41" s="10" t="s">
        <v>48</v>
      </c>
      <c r="C41" s="6" t="s">
        <v>18</v>
      </c>
      <c r="D41" s="6">
        <v>700</v>
      </c>
      <c r="E41" s="8">
        <v>0</v>
      </c>
      <c r="F41" s="18">
        <f>D41*E41</f>
        <v>0</v>
      </c>
      <c r="G41" s="15">
        <v>0.08</v>
      </c>
      <c r="H41" s="18">
        <f>F41*G41</f>
        <v>0</v>
      </c>
      <c r="I41" s="18">
        <f>F41+H41</f>
        <v>0</v>
      </c>
      <c r="J41" s="9"/>
      <c r="K41" s="9"/>
      <c r="L41" s="9"/>
      <c r="M41" s="9"/>
    </row>
    <row r="42" spans="1:13" x14ac:dyDescent="0.25">
      <c r="A42" s="6">
        <v>28</v>
      </c>
      <c r="B42" s="9" t="s">
        <v>49</v>
      </c>
      <c r="C42" s="6" t="s">
        <v>18</v>
      </c>
      <c r="D42" s="6">
        <v>700</v>
      </c>
      <c r="E42" s="8">
        <v>0</v>
      </c>
      <c r="F42" s="18">
        <f t="shared" ref="F42:F43" si="12">D42*E42</f>
        <v>0</v>
      </c>
      <c r="G42" s="15">
        <v>0.08</v>
      </c>
      <c r="H42" s="18">
        <f t="shared" ref="H42:H43" si="13">F42*G42</f>
        <v>0</v>
      </c>
      <c r="I42" s="18">
        <f t="shared" ref="I42:I43" si="14">F42+H42</f>
        <v>0</v>
      </c>
      <c r="J42" s="9"/>
      <c r="K42" s="9"/>
      <c r="L42" s="9"/>
      <c r="M42" s="9"/>
    </row>
    <row r="43" spans="1:13" x14ac:dyDescent="0.25">
      <c r="A43" s="6">
        <v>29</v>
      </c>
      <c r="B43" s="9" t="s">
        <v>50</v>
      </c>
      <c r="C43" s="6" t="s">
        <v>18</v>
      </c>
      <c r="D43" s="6">
        <v>3</v>
      </c>
      <c r="E43" s="8">
        <v>0</v>
      </c>
      <c r="F43" s="18">
        <f t="shared" si="12"/>
        <v>0</v>
      </c>
      <c r="G43" s="15">
        <v>0.08</v>
      </c>
      <c r="H43" s="18">
        <f t="shared" si="13"/>
        <v>0</v>
      </c>
      <c r="I43" s="18">
        <f t="shared" si="14"/>
        <v>0</v>
      </c>
      <c r="J43" s="9"/>
      <c r="K43" s="9"/>
      <c r="L43" s="9"/>
      <c r="M43" s="9"/>
    </row>
    <row r="44" spans="1:13" x14ac:dyDescent="0.25">
      <c r="A44" s="11"/>
      <c r="B44" s="12"/>
      <c r="C44" s="12"/>
      <c r="D44" s="12"/>
      <c r="E44" s="13" t="s">
        <v>51</v>
      </c>
      <c r="F44" s="23">
        <f>SUM(F9:F43)</f>
        <v>0</v>
      </c>
      <c r="G44" s="24"/>
      <c r="H44" s="23">
        <f>SUM(H9:H43)</f>
        <v>0</v>
      </c>
      <c r="I44" s="23">
        <f>SUM(I9:I43)</f>
        <v>0</v>
      </c>
      <c r="J44" s="9"/>
      <c r="K44" s="9"/>
      <c r="L44" s="9"/>
      <c r="M44" s="9"/>
    </row>
    <row r="45" spans="1:13" x14ac:dyDescent="0.25">
      <c r="A45" s="11"/>
      <c r="B45" s="29"/>
      <c r="C45" s="12"/>
      <c r="D45" s="12"/>
      <c r="E45" s="26"/>
      <c r="F45" s="27"/>
      <c r="G45" s="28"/>
      <c r="H45" s="27"/>
      <c r="I45" s="27"/>
      <c r="J45" s="12"/>
      <c r="K45" s="12"/>
      <c r="L45" s="12"/>
      <c r="M45" s="12"/>
    </row>
    <row r="46" spans="1:13" ht="18.75" customHeight="1" x14ac:dyDescent="0.25">
      <c r="A46" s="11"/>
      <c r="B46" s="34" t="s">
        <v>101</v>
      </c>
      <c r="C46" s="34"/>
      <c r="D46" s="34"/>
      <c r="E46" s="34"/>
      <c r="F46" s="34"/>
      <c r="G46" s="34"/>
      <c r="H46" s="34"/>
      <c r="I46" s="34"/>
      <c r="J46" s="12"/>
      <c r="K46" s="12"/>
      <c r="L46" s="12"/>
      <c r="M46" s="12"/>
    </row>
    <row r="47" spans="1:13" ht="41.25" customHeight="1" x14ac:dyDescent="0.25">
      <c r="A47" s="11"/>
      <c r="B47" s="35" t="s">
        <v>92</v>
      </c>
      <c r="C47" s="35"/>
      <c r="D47" s="35"/>
      <c r="E47" s="35"/>
      <c r="F47" s="35"/>
      <c r="G47" s="35"/>
      <c r="H47" s="35"/>
      <c r="I47" s="35"/>
      <c r="J47" s="12"/>
      <c r="K47" s="12"/>
      <c r="L47" s="12"/>
      <c r="M47" s="12"/>
    </row>
    <row r="48" spans="1:13" ht="17.25" customHeight="1" x14ac:dyDescent="0.25">
      <c r="A48" s="11"/>
      <c r="B48" s="35" t="s">
        <v>93</v>
      </c>
      <c r="C48" s="35"/>
      <c r="D48" s="35"/>
      <c r="E48" s="35"/>
      <c r="F48" s="35"/>
      <c r="G48" s="35"/>
      <c r="H48" s="35"/>
      <c r="I48" s="35"/>
      <c r="J48" s="12"/>
      <c r="K48" s="12"/>
      <c r="L48" s="12"/>
      <c r="M48" s="12"/>
    </row>
    <row r="49" spans="1:13" ht="15" customHeight="1" x14ac:dyDescent="0.25">
      <c r="A49" s="11"/>
      <c r="B49" s="35" t="s">
        <v>94</v>
      </c>
      <c r="C49" s="35"/>
      <c r="D49" s="35"/>
      <c r="E49" s="35"/>
      <c r="F49" s="35"/>
      <c r="G49" s="35"/>
      <c r="H49" s="35"/>
      <c r="I49" s="35"/>
      <c r="J49" s="12"/>
      <c r="K49" s="12"/>
      <c r="L49" s="12"/>
      <c r="M49" s="12"/>
    </row>
    <row r="50" spans="1:13" ht="18" customHeight="1" x14ac:dyDescent="0.25">
      <c r="A50" s="11"/>
      <c r="B50" s="35" t="s">
        <v>95</v>
      </c>
      <c r="C50" s="35"/>
      <c r="D50" s="35"/>
      <c r="E50" s="35"/>
      <c r="F50" s="35"/>
      <c r="G50" s="35"/>
      <c r="H50" s="35"/>
      <c r="I50" s="35"/>
      <c r="J50" s="12"/>
      <c r="K50" s="12"/>
      <c r="L50" s="12"/>
      <c r="M50" s="12"/>
    </row>
    <row r="51" spans="1:13" ht="15.75" customHeight="1" x14ac:dyDescent="0.25">
      <c r="A51" s="11"/>
      <c r="B51" s="35" t="s">
        <v>96</v>
      </c>
      <c r="C51" s="35"/>
      <c r="D51" s="35"/>
      <c r="E51" s="35"/>
      <c r="F51" s="35"/>
      <c r="G51" s="35"/>
      <c r="H51" s="35"/>
      <c r="I51" s="35"/>
      <c r="J51" s="12"/>
      <c r="K51" s="12"/>
      <c r="L51" s="12"/>
      <c r="M51" s="12"/>
    </row>
    <row r="52" spans="1:13" ht="31.5" customHeight="1" x14ac:dyDescent="0.25">
      <c r="A52" s="11"/>
      <c r="B52" s="35" t="s">
        <v>97</v>
      </c>
      <c r="C52" s="35"/>
      <c r="D52" s="35"/>
      <c r="E52" s="35"/>
      <c r="F52" s="35"/>
      <c r="G52" s="35"/>
      <c r="H52" s="35"/>
      <c r="I52" s="35"/>
      <c r="J52" s="12"/>
      <c r="K52" s="12"/>
      <c r="L52" s="12"/>
      <c r="M52" s="12"/>
    </row>
    <row r="53" spans="1:13" ht="15" customHeight="1" x14ac:dyDescent="0.25">
      <c r="A53" s="11"/>
      <c r="B53" s="35" t="s">
        <v>103</v>
      </c>
      <c r="C53" s="35"/>
      <c r="D53" s="35"/>
      <c r="E53" s="35"/>
      <c r="F53" s="35"/>
      <c r="G53" s="35"/>
      <c r="H53" s="35"/>
      <c r="I53" s="35"/>
      <c r="J53" s="12"/>
      <c r="K53" s="12"/>
      <c r="L53" s="12"/>
      <c r="M53" s="12"/>
    </row>
    <row r="54" spans="1:13" x14ac:dyDescent="0.25">
      <c r="A54" s="4"/>
      <c r="B54" s="5"/>
      <c r="C54" s="5"/>
      <c r="D54" s="5"/>
      <c r="E54" s="5"/>
      <c r="F54" s="5"/>
      <c r="G54" s="5"/>
      <c r="H54" s="5"/>
      <c r="I54" s="22"/>
      <c r="J54" s="5"/>
      <c r="K54" s="5"/>
      <c r="L54" s="5"/>
      <c r="M54" s="5"/>
    </row>
    <row r="55" spans="1:13" x14ac:dyDescent="0.25">
      <c r="A55" s="4"/>
      <c r="B55" s="25" t="s">
        <v>52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 ht="36" x14ac:dyDescent="0.25">
      <c r="A56" s="14" t="s">
        <v>14</v>
      </c>
      <c r="B56" s="14" t="s">
        <v>2</v>
      </c>
      <c r="C56" s="14" t="s">
        <v>3</v>
      </c>
      <c r="D56" s="14" t="s">
        <v>4</v>
      </c>
      <c r="E56" s="14" t="s">
        <v>5</v>
      </c>
      <c r="F56" s="14" t="s">
        <v>6</v>
      </c>
      <c r="G56" s="14" t="s">
        <v>7</v>
      </c>
      <c r="H56" s="14" t="s">
        <v>8</v>
      </c>
      <c r="I56" s="14" t="s">
        <v>9</v>
      </c>
      <c r="J56" s="14" t="s">
        <v>10</v>
      </c>
      <c r="K56" s="14" t="s">
        <v>11</v>
      </c>
      <c r="L56" s="14" t="s">
        <v>12</v>
      </c>
      <c r="M56" s="14" t="s">
        <v>13</v>
      </c>
    </row>
    <row r="57" spans="1:13" ht="25.5" x14ac:dyDescent="0.25">
      <c r="A57" s="6">
        <v>1</v>
      </c>
      <c r="B57" s="7" t="s">
        <v>53</v>
      </c>
      <c r="C57" s="6" t="s">
        <v>18</v>
      </c>
      <c r="D57" s="6">
        <v>5000</v>
      </c>
      <c r="E57" s="16">
        <v>0</v>
      </c>
      <c r="F57" s="17">
        <f>D57*E57</f>
        <v>0</v>
      </c>
      <c r="G57" s="15">
        <v>0.08</v>
      </c>
      <c r="H57" s="17">
        <f>F57*G57</f>
        <v>0</v>
      </c>
      <c r="I57" s="17">
        <f>F57+H57</f>
        <v>0</v>
      </c>
      <c r="J57" s="9"/>
      <c r="K57" s="9"/>
      <c r="L57" s="9"/>
      <c r="M57" s="9"/>
    </row>
    <row r="58" spans="1:13" ht="25.5" x14ac:dyDescent="0.25">
      <c r="A58" s="6">
        <v>2</v>
      </c>
      <c r="B58" s="7" t="s">
        <v>54</v>
      </c>
      <c r="C58" s="6" t="s">
        <v>18</v>
      </c>
      <c r="D58" s="6">
        <v>15000</v>
      </c>
      <c r="E58" s="16">
        <v>0</v>
      </c>
      <c r="F58" s="17">
        <f t="shared" ref="F58:F92" si="15">D58*E58</f>
        <v>0</v>
      </c>
      <c r="G58" s="15">
        <v>0.08</v>
      </c>
      <c r="H58" s="17">
        <f t="shared" ref="H58:H92" si="16">F58*G58</f>
        <v>0</v>
      </c>
      <c r="I58" s="17">
        <f t="shared" ref="I58:I92" si="17">F58+H58</f>
        <v>0</v>
      </c>
      <c r="J58" s="9"/>
      <c r="K58" s="9"/>
      <c r="L58" s="9"/>
      <c r="M58" s="9"/>
    </row>
    <row r="59" spans="1:13" ht="25.5" x14ac:dyDescent="0.25">
      <c r="A59" s="6">
        <v>3</v>
      </c>
      <c r="B59" s="7" t="s">
        <v>55</v>
      </c>
      <c r="C59" s="6" t="s">
        <v>22</v>
      </c>
      <c r="D59" s="6">
        <v>40000</v>
      </c>
      <c r="E59" s="16">
        <v>0</v>
      </c>
      <c r="F59" s="17">
        <f t="shared" si="15"/>
        <v>0</v>
      </c>
      <c r="G59" s="15">
        <v>0.08</v>
      </c>
      <c r="H59" s="17">
        <f t="shared" si="16"/>
        <v>0</v>
      </c>
      <c r="I59" s="17">
        <f t="shared" si="17"/>
        <v>0</v>
      </c>
      <c r="J59" s="9"/>
      <c r="K59" s="9"/>
      <c r="L59" s="9"/>
      <c r="M59" s="9"/>
    </row>
    <row r="60" spans="1:13" ht="25.5" x14ac:dyDescent="0.25">
      <c r="A60" s="6">
        <v>4</v>
      </c>
      <c r="B60" s="7" t="s">
        <v>56</v>
      </c>
      <c r="C60" s="6" t="s">
        <v>22</v>
      </c>
      <c r="D60" s="6">
        <v>3500</v>
      </c>
      <c r="E60" s="16">
        <v>0</v>
      </c>
      <c r="F60" s="17">
        <f t="shared" si="15"/>
        <v>0</v>
      </c>
      <c r="G60" s="15">
        <v>0.08</v>
      </c>
      <c r="H60" s="17">
        <f t="shared" si="16"/>
        <v>0</v>
      </c>
      <c r="I60" s="17">
        <f t="shared" si="17"/>
        <v>0</v>
      </c>
      <c r="J60" s="9"/>
      <c r="K60" s="9"/>
      <c r="L60" s="9"/>
      <c r="M60" s="9"/>
    </row>
    <row r="61" spans="1:13" ht="33.75" customHeight="1" x14ac:dyDescent="0.25">
      <c r="A61" s="6">
        <v>5</v>
      </c>
      <c r="B61" s="30" t="s">
        <v>57</v>
      </c>
      <c r="C61" s="6" t="s">
        <v>22</v>
      </c>
      <c r="D61" s="6">
        <v>300</v>
      </c>
      <c r="E61" s="16">
        <v>0</v>
      </c>
      <c r="F61" s="17">
        <f t="shared" si="15"/>
        <v>0</v>
      </c>
      <c r="G61" s="15">
        <v>0.08</v>
      </c>
      <c r="H61" s="17">
        <f t="shared" si="16"/>
        <v>0</v>
      </c>
      <c r="I61" s="17">
        <f t="shared" si="17"/>
        <v>0</v>
      </c>
      <c r="J61" s="9"/>
      <c r="K61" s="9"/>
      <c r="L61" s="9"/>
      <c r="M61" s="9"/>
    </row>
    <row r="62" spans="1:13" ht="25.5" x14ac:dyDescent="0.25">
      <c r="A62" s="6">
        <v>6</v>
      </c>
      <c r="B62" s="7" t="s">
        <v>58</v>
      </c>
      <c r="C62" s="6" t="s">
        <v>22</v>
      </c>
      <c r="D62" s="6">
        <v>5000</v>
      </c>
      <c r="E62" s="16">
        <v>0</v>
      </c>
      <c r="F62" s="17">
        <f t="shared" si="15"/>
        <v>0</v>
      </c>
      <c r="G62" s="15">
        <v>0.08</v>
      </c>
      <c r="H62" s="17">
        <f t="shared" si="16"/>
        <v>0</v>
      </c>
      <c r="I62" s="17">
        <f t="shared" si="17"/>
        <v>0</v>
      </c>
      <c r="J62" s="9"/>
      <c r="K62" s="9"/>
      <c r="L62" s="9"/>
      <c r="M62" s="9"/>
    </row>
    <row r="63" spans="1:13" x14ac:dyDescent="0.25">
      <c r="A63" s="6">
        <v>7</v>
      </c>
      <c r="B63" s="7" t="s">
        <v>59</v>
      </c>
      <c r="C63" s="6" t="s">
        <v>22</v>
      </c>
      <c r="D63" s="6">
        <v>2500</v>
      </c>
      <c r="E63" s="16">
        <v>0</v>
      </c>
      <c r="F63" s="17">
        <f t="shared" si="15"/>
        <v>0</v>
      </c>
      <c r="G63" s="15">
        <v>0.08</v>
      </c>
      <c r="H63" s="17">
        <f t="shared" si="16"/>
        <v>0</v>
      </c>
      <c r="I63" s="17">
        <f t="shared" si="17"/>
        <v>0</v>
      </c>
      <c r="J63" s="9"/>
      <c r="K63" s="9"/>
      <c r="L63" s="9"/>
      <c r="M63" s="9"/>
    </row>
    <row r="64" spans="1:13" x14ac:dyDescent="0.25">
      <c r="A64" s="6">
        <v>8</v>
      </c>
      <c r="B64" s="7" t="s">
        <v>60</v>
      </c>
      <c r="C64" s="6" t="s">
        <v>18</v>
      </c>
      <c r="D64" s="6">
        <v>4000</v>
      </c>
      <c r="E64" s="16">
        <v>0</v>
      </c>
      <c r="F64" s="17">
        <f t="shared" si="15"/>
        <v>0</v>
      </c>
      <c r="G64" s="15">
        <v>0.08</v>
      </c>
      <c r="H64" s="17">
        <f t="shared" si="16"/>
        <v>0</v>
      </c>
      <c r="I64" s="17">
        <f t="shared" si="17"/>
        <v>0</v>
      </c>
      <c r="J64" s="9"/>
      <c r="K64" s="9"/>
      <c r="L64" s="9"/>
      <c r="M64" s="9"/>
    </row>
    <row r="65" spans="1:13" ht="25.5" x14ac:dyDescent="0.25">
      <c r="A65" s="6">
        <v>9</v>
      </c>
      <c r="B65" s="7" t="s">
        <v>61</v>
      </c>
      <c r="C65" s="6" t="s">
        <v>22</v>
      </c>
      <c r="D65" s="6">
        <v>100</v>
      </c>
      <c r="E65" s="16">
        <v>0</v>
      </c>
      <c r="F65" s="17">
        <f t="shared" si="15"/>
        <v>0</v>
      </c>
      <c r="G65" s="15">
        <v>0.08</v>
      </c>
      <c r="H65" s="17">
        <f t="shared" si="16"/>
        <v>0</v>
      </c>
      <c r="I65" s="17">
        <f t="shared" si="17"/>
        <v>0</v>
      </c>
      <c r="J65" s="9"/>
      <c r="K65" s="9"/>
      <c r="L65" s="9"/>
      <c r="M65" s="9"/>
    </row>
    <row r="66" spans="1:13" ht="25.5" x14ac:dyDescent="0.25">
      <c r="A66" s="6">
        <v>10</v>
      </c>
      <c r="B66" s="7" t="s">
        <v>62</v>
      </c>
      <c r="C66" s="6" t="s">
        <v>63</v>
      </c>
      <c r="D66" s="6">
        <v>1400</v>
      </c>
      <c r="E66" s="16">
        <v>0</v>
      </c>
      <c r="F66" s="17">
        <f t="shared" si="15"/>
        <v>0</v>
      </c>
      <c r="G66" s="15">
        <v>0.08</v>
      </c>
      <c r="H66" s="17">
        <f t="shared" si="16"/>
        <v>0</v>
      </c>
      <c r="I66" s="17">
        <f t="shared" si="17"/>
        <v>0</v>
      </c>
      <c r="J66" s="9"/>
      <c r="K66" s="9"/>
      <c r="L66" s="9"/>
      <c r="M66" s="9"/>
    </row>
    <row r="67" spans="1:13" ht="25.5" x14ac:dyDescent="0.25">
      <c r="A67" s="6">
        <v>11</v>
      </c>
      <c r="B67" s="7" t="s">
        <v>64</v>
      </c>
      <c r="C67" s="6" t="s">
        <v>18</v>
      </c>
      <c r="D67" s="6">
        <v>12000</v>
      </c>
      <c r="E67" s="16">
        <v>0</v>
      </c>
      <c r="F67" s="17">
        <f t="shared" si="15"/>
        <v>0</v>
      </c>
      <c r="G67" s="15">
        <v>0.08</v>
      </c>
      <c r="H67" s="17">
        <f t="shared" si="16"/>
        <v>0</v>
      </c>
      <c r="I67" s="17">
        <f t="shared" si="17"/>
        <v>0</v>
      </c>
      <c r="J67" s="9"/>
      <c r="K67" s="9"/>
      <c r="L67" s="9"/>
      <c r="M67" s="9"/>
    </row>
    <row r="68" spans="1:13" ht="25.5" x14ac:dyDescent="0.25">
      <c r="A68" s="6">
        <v>12</v>
      </c>
      <c r="B68" s="7" t="s">
        <v>65</v>
      </c>
      <c r="C68" s="6" t="s">
        <v>18</v>
      </c>
      <c r="D68" s="6">
        <v>12000</v>
      </c>
      <c r="E68" s="16">
        <v>0</v>
      </c>
      <c r="F68" s="17">
        <f t="shared" si="15"/>
        <v>0</v>
      </c>
      <c r="G68" s="15">
        <v>0.08</v>
      </c>
      <c r="H68" s="17">
        <f t="shared" si="16"/>
        <v>0</v>
      </c>
      <c r="I68" s="17">
        <f t="shared" si="17"/>
        <v>0</v>
      </c>
      <c r="J68" s="9"/>
      <c r="K68" s="9"/>
      <c r="L68" s="9"/>
      <c r="M68" s="9"/>
    </row>
    <row r="69" spans="1:13" ht="38.25" x14ac:dyDescent="0.25">
      <c r="A69" s="6">
        <v>13</v>
      </c>
      <c r="B69" s="7" t="s">
        <v>66</v>
      </c>
      <c r="C69" s="6" t="s">
        <v>18</v>
      </c>
      <c r="D69" s="6">
        <v>500</v>
      </c>
      <c r="E69" s="16">
        <v>0</v>
      </c>
      <c r="F69" s="17">
        <f t="shared" si="15"/>
        <v>0</v>
      </c>
      <c r="G69" s="15">
        <v>0.08</v>
      </c>
      <c r="H69" s="17">
        <f t="shared" si="16"/>
        <v>0</v>
      </c>
      <c r="I69" s="17">
        <f t="shared" si="17"/>
        <v>0</v>
      </c>
      <c r="J69" s="9"/>
      <c r="K69" s="9"/>
      <c r="L69" s="9"/>
      <c r="M69" s="9"/>
    </row>
    <row r="70" spans="1:13" ht="25.5" x14ac:dyDescent="0.25">
      <c r="A70" s="6">
        <v>14</v>
      </c>
      <c r="B70" s="7" t="s">
        <v>67</v>
      </c>
      <c r="C70" s="6" t="s">
        <v>18</v>
      </c>
      <c r="D70" s="6">
        <v>600</v>
      </c>
      <c r="E70" s="16">
        <v>0</v>
      </c>
      <c r="F70" s="17">
        <f t="shared" si="15"/>
        <v>0</v>
      </c>
      <c r="G70" s="15">
        <v>0.08</v>
      </c>
      <c r="H70" s="17">
        <f t="shared" si="16"/>
        <v>0</v>
      </c>
      <c r="I70" s="17">
        <f t="shared" si="17"/>
        <v>0</v>
      </c>
      <c r="J70" s="9"/>
      <c r="K70" s="9"/>
      <c r="L70" s="9"/>
      <c r="M70" s="9"/>
    </row>
    <row r="71" spans="1:13" x14ac:dyDescent="0.25">
      <c r="A71" s="6">
        <v>15</v>
      </c>
      <c r="B71" s="7" t="s">
        <v>68</v>
      </c>
      <c r="C71" s="6" t="s">
        <v>18</v>
      </c>
      <c r="D71" s="6">
        <v>7000</v>
      </c>
      <c r="E71" s="16">
        <v>0</v>
      </c>
      <c r="F71" s="17">
        <f t="shared" si="15"/>
        <v>0</v>
      </c>
      <c r="G71" s="15">
        <v>0.08</v>
      </c>
      <c r="H71" s="17">
        <f t="shared" si="16"/>
        <v>0</v>
      </c>
      <c r="I71" s="17">
        <f t="shared" si="17"/>
        <v>0</v>
      </c>
      <c r="J71" s="9"/>
      <c r="K71" s="9"/>
      <c r="L71" s="9"/>
      <c r="M71" s="9"/>
    </row>
    <row r="72" spans="1:13" x14ac:dyDescent="0.25">
      <c r="A72" s="6">
        <v>16</v>
      </c>
      <c r="B72" s="7" t="s">
        <v>69</v>
      </c>
      <c r="C72" s="6" t="s">
        <v>18</v>
      </c>
      <c r="D72" s="6">
        <v>7000</v>
      </c>
      <c r="E72" s="16">
        <v>0</v>
      </c>
      <c r="F72" s="17">
        <f t="shared" si="15"/>
        <v>0</v>
      </c>
      <c r="G72" s="15">
        <v>0.08</v>
      </c>
      <c r="H72" s="17">
        <f t="shared" si="16"/>
        <v>0</v>
      </c>
      <c r="I72" s="17">
        <f t="shared" si="17"/>
        <v>0</v>
      </c>
      <c r="J72" s="9"/>
      <c r="K72" s="9"/>
      <c r="L72" s="9"/>
      <c r="M72" s="9"/>
    </row>
    <row r="73" spans="1:13" ht="38.25" x14ac:dyDescent="0.25">
      <c r="A73" s="6">
        <v>17</v>
      </c>
      <c r="B73" s="7" t="s">
        <v>70</v>
      </c>
      <c r="C73" s="6" t="s">
        <v>18</v>
      </c>
      <c r="D73" s="6">
        <v>500</v>
      </c>
      <c r="E73" s="16">
        <v>0</v>
      </c>
      <c r="F73" s="17">
        <f t="shared" si="15"/>
        <v>0</v>
      </c>
      <c r="G73" s="15">
        <v>0.08</v>
      </c>
      <c r="H73" s="17">
        <f t="shared" si="16"/>
        <v>0</v>
      </c>
      <c r="I73" s="17">
        <f t="shared" si="17"/>
        <v>0</v>
      </c>
      <c r="J73" s="9"/>
      <c r="K73" s="9"/>
      <c r="L73" s="9"/>
      <c r="M73" s="9"/>
    </row>
    <row r="74" spans="1:13" ht="38.25" x14ac:dyDescent="0.25">
      <c r="A74" s="6">
        <v>18</v>
      </c>
      <c r="B74" s="7" t="s">
        <v>71</v>
      </c>
      <c r="C74" s="6" t="s">
        <v>18</v>
      </c>
      <c r="D74" s="6">
        <v>10000</v>
      </c>
      <c r="E74" s="16">
        <v>0</v>
      </c>
      <c r="F74" s="17">
        <f t="shared" si="15"/>
        <v>0</v>
      </c>
      <c r="G74" s="15">
        <v>0.08</v>
      </c>
      <c r="H74" s="17">
        <f t="shared" si="16"/>
        <v>0</v>
      </c>
      <c r="I74" s="17">
        <f t="shared" si="17"/>
        <v>0</v>
      </c>
      <c r="J74" s="9"/>
      <c r="K74" s="9"/>
      <c r="L74" s="9"/>
      <c r="M74" s="9"/>
    </row>
    <row r="75" spans="1:13" ht="38.25" x14ac:dyDescent="0.25">
      <c r="A75" s="6">
        <v>19</v>
      </c>
      <c r="B75" s="7" t="s">
        <v>72</v>
      </c>
      <c r="C75" s="6" t="s">
        <v>18</v>
      </c>
      <c r="D75" s="6">
        <v>400</v>
      </c>
      <c r="E75" s="16">
        <v>0</v>
      </c>
      <c r="F75" s="17">
        <f t="shared" si="15"/>
        <v>0</v>
      </c>
      <c r="G75" s="15">
        <v>0.08</v>
      </c>
      <c r="H75" s="17">
        <f t="shared" si="16"/>
        <v>0</v>
      </c>
      <c r="I75" s="17">
        <f t="shared" si="17"/>
        <v>0</v>
      </c>
      <c r="J75" s="9"/>
      <c r="K75" s="9"/>
      <c r="L75" s="9"/>
      <c r="M75" s="9"/>
    </row>
    <row r="76" spans="1:13" ht="38.25" x14ac:dyDescent="0.25">
      <c r="A76" s="6">
        <v>20</v>
      </c>
      <c r="B76" s="7" t="s">
        <v>73</v>
      </c>
      <c r="C76" s="6" t="s">
        <v>18</v>
      </c>
      <c r="D76" s="6">
        <v>1500</v>
      </c>
      <c r="E76" s="16">
        <v>0</v>
      </c>
      <c r="F76" s="17">
        <f t="shared" si="15"/>
        <v>0</v>
      </c>
      <c r="G76" s="15">
        <v>0.08</v>
      </c>
      <c r="H76" s="17">
        <f t="shared" si="16"/>
        <v>0</v>
      </c>
      <c r="I76" s="17">
        <f t="shared" si="17"/>
        <v>0</v>
      </c>
      <c r="J76" s="9"/>
      <c r="K76" s="9"/>
      <c r="L76" s="9"/>
      <c r="M76" s="9"/>
    </row>
    <row r="77" spans="1:13" ht="51" x14ac:dyDescent="0.25">
      <c r="A77" s="6">
        <v>21</v>
      </c>
      <c r="B77" s="7" t="s">
        <v>74</v>
      </c>
      <c r="C77" s="6" t="s">
        <v>18</v>
      </c>
      <c r="D77" s="6">
        <v>400</v>
      </c>
      <c r="E77" s="16">
        <v>0</v>
      </c>
      <c r="F77" s="17">
        <f t="shared" si="15"/>
        <v>0</v>
      </c>
      <c r="G77" s="15">
        <v>0.08</v>
      </c>
      <c r="H77" s="17">
        <f t="shared" si="16"/>
        <v>0</v>
      </c>
      <c r="I77" s="17">
        <f t="shared" si="17"/>
        <v>0</v>
      </c>
      <c r="J77" s="9"/>
      <c r="K77" s="9"/>
      <c r="L77" s="9"/>
      <c r="M77" s="9"/>
    </row>
    <row r="78" spans="1:13" ht="25.5" x14ac:dyDescent="0.25">
      <c r="A78" s="6">
        <v>22</v>
      </c>
      <c r="B78" s="7" t="s">
        <v>75</v>
      </c>
      <c r="C78" s="6" t="s">
        <v>22</v>
      </c>
      <c r="D78" s="6">
        <v>1800</v>
      </c>
      <c r="E78" s="16">
        <v>0</v>
      </c>
      <c r="F78" s="17">
        <f t="shared" si="15"/>
        <v>0</v>
      </c>
      <c r="G78" s="15">
        <v>0.08</v>
      </c>
      <c r="H78" s="17">
        <f t="shared" si="16"/>
        <v>0</v>
      </c>
      <c r="I78" s="17">
        <f t="shared" si="17"/>
        <v>0</v>
      </c>
      <c r="J78" s="9"/>
      <c r="K78" s="9"/>
      <c r="L78" s="9"/>
      <c r="M78" s="9"/>
    </row>
    <row r="79" spans="1:13" ht="25.5" x14ac:dyDescent="0.25">
      <c r="A79" s="6">
        <v>23</v>
      </c>
      <c r="B79" s="7" t="s">
        <v>76</v>
      </c>
      <c r="C79" s="6" t="s">
        <v>22</v>
      </c>
      <c r="D79" s="6">
        <v>150</v>
      </c>
      <c r="E79" s="16">
        <v>0</v>
      </c>
      <c r="F79" s="17">
        <f t="shared" si="15"/>
        <v>0</v>
      </c>
      <c r="G79" s="15">
        <v>0.08</v>
      </c>
      <c r="H79" s="17">
        <f t="shared" si="16"/>
        <v>0</v>
      </c>
      <c r="I79" s="17">
        <f t="shared" si="17"/>
        <v>0</v>
      </c>
      <c r="J79" s="9"/>
      <c r="K79" s="9"/>
      <c r="L79" s="9"/>
      <c r="M79" s="9"/>
    </row>
    <row r="80" spans="1:13" ht="25.5" x14ac:dyDescent="0.25">
      <c r="A80" s="6">
        <v>24</v>
      </c>
      <c r="B80" s="7" t="s">
        <v>77</v>
      </c>
      <c r="C80" s="6" t="s">
        <v>18</v>
      </c>
      <c r="D80" s="6">
        <v>400</v>
      </c>
      <c r="E80" s="16">
        <v>0</v>
      </c>
      <c r="F80" s="17">
        <f t="shared" si="15"/>
        <v>0</v>
      </c>
      <c r="G80" s="15">
        <v>0.08</v>
      </c>
      <c r="H80" s="17">
        <f t="shared" si="16"/>
        <v>0</v>
      </c>
      <c r="I80" s="17">
        <f t="shared" si="17"/>
        <v>0</v>
      </c>
      <c r="J80" s="9"/>
      <c r="K80" s="9"/>
      <c r="L80" s="9"/>
      <c r="M80" s="9"/>
    </row>
    <row r="81" spans="1:13" x14ac:dyDescent="0.25">
      <c r="A81" s="6">
        <v>25</v>
      </c>
      <c r="B81" s="7" t="s">
        <v>78</v>
      </c>
      <c r="C81" s="6" t="s">
        <v>18</v>
      </c>
      <c r="D81" s="6">
        <v>50</v>
      </c>
      <c r="E81" s="16">
        <v>0</v>
      </c>
      <c r="F81" s="17">
        <f t="shared" si="15"/>
        <v>0</v>
      </c>
      <c r="G81" s="15">
        <v>0.08</v>
      </c>
      <c r="H81" s="17">
        <f t="shared" si="16"/>
        <v>0</v>
      </c>
      <c r="I81" s="17">
        <f t="shared" si="17"/>
        <v>0</v>
      </c>
      <c r="J81" s="9"/>
      <c r="K81" s="9"/>
      <c r="L81" s="9"/>
      <c r="M81" s="9"/>
    </row>
    <row r="82" spans="1:13" x14ac:dyDescent="0.25">
      <c r="A82" s="6">
        <v>26</v>
      </c>
      <c r="B82" s="7" t="s">
        <v>79</v>
      </c>
      <c r="C82" s="6" t="s">
        <v>18</v>
      </c>
      <c r="D82" s="6">
        <v>50</v>
      </c>
      <c r="E82" s="16">
        <v>0</v>
      </c>
      <c r="F82" s="17">
        <f t="shared" si="15"/>
        <v>0</v>
      </c>
      <c r="G82" s="15">
        <v>0.08</v>
      </c>
      <c r="H82" s="17">
        <f t="shared" si="16"/>
        <v>0</v>
      </c>
      <c r="I82" s="17">
        <f t="shared" si="17"/>
        <v>0</v>
      </c>
      <c r="J82" s="9"/>
      <c r="K82" s="9"/>
      <c r="L82" s="9"/>
      <c r="M82" s="9"/>
    </row>
    <row r="83" spans="1:13" x14ac:dyDescent="0.25">
      <c r="A83" s="6">
        <v>27</v>
      </c>
      <c r="B83" s="7" t="s">
        <v>80</v>
      </c>
      <c r="C83" s="6" t="s">
        <v>18</v>
      </c>
      <c r="D83" s="6">
        <v>50</v>
      </c>
      <c r="E83" s="16">
        <v>0</v>
      </c>
      <c r="F83" s="17">
        <f t="shared" si="15"/>
        <v>0</v>
      </c>
      <c r="G83" s="15">
        <v>0.08</v>
      </c>
      <c r="H83" s="17">
        <f t="shared" si="16"/>
        <v>0</v>
      </c>
      <c r="I83" s="17">
        <f t="shared" si="17"/>
        <v>0</v>
      </c>
      <c r="J83" s="9"/>
      <c r="K83" s="9"/>
      <c r="L83" s="9"/>
      <c r="M83" s="9"/>
    </row>
    <row r="84" spans="1:13" x14ac:dyDescent="0.25">
      <c r="A84" s="6">
        <v>28</v>
      </c>
      <c r="B84" s="7" t="s">
        <v>81</v>
      </c>
      <c r="C84" s="6" t="s">
        <v>18</v>
      </c>
      <c r="D84" s="6">
        <v>50</v>
      </c>
      <c r="E84" s="16">
        <v>0</v>
      </c>
      <c r="F84" s="17">
        <f t="shared" si="15"/>
        <v>0</v>
      </c>
      <c r="G84" s="15">
        <v>0.08</v>
      </c>
      <c r="H84" s="17">
        <f t="shared" si="16"/>
        <v>0</v>
      </c>
      <c r="I84" s="17">
        <f t="shared" si="17"/>
        <v>0</v>
      </c>
      <c r="J84" s="9"/>
      <c r="K84" s="9"/>
      <c r="L84" s="9"/>
      <c r="M84" s="9"/>
    </row>
    <row r="85" spans="1:13" ht="25.5" x14ac:dyDescent="0.25">
      <c r="A85" s="6">
        <v>29</v>
      </c>
      <c r="B85" s="7" t="s">
        <v>82</v>
      </c>
      <c r="C85" s="6" t="s">
        <v>18</v>
      </c>
      <c r="D85" s="6">
        <v>5000</v>
      </c>
      <c r="E85" s="16">
        <v>0</v>
      </c>
      <c r="F85" s="17">
        <f t="shared" si="15"/>
        <v>0</v>
      </c>
      <c r="G85" s="15">
        <v>0.08</v>
      </c>
      <c r="H85" s="17">
        <f t="shared" si="16"/>
        <v>0</v>
      </c>
      <c r="I85" s="17">
        <f t="shared" si="17"/>
        <v>0</v>
      </c>
      <c r="J85" s="9"/>
      <c r="K85" s="9"/>
      <c r="L85" s="9"/>
      <c r="M85" s="9"/>
    </row>
    <row r="86" spans="1:13" ht="25.5" x14ac:dyDescent="0.25">
      <c r="A86" s="6">
        <v>30</v>
      </c>
      <c r="B86" s="7" t="s">
        <v>83</v>
      </c>
      <c r="C86" s="6" t="s">
        <v>18</v>
      </c>
      <c r="D86" s="6">
        <v>600</v>
      </c>
      <c r="E86" s="16">
        <v>0</v>
      </c>
      <c r="F86" s="17">
        <f t="shared" si="15"/>
        <v>0</v>
      </c>
      <c r="G86" s="15">
        <v>0.08</v>
      </c>
      <c r="H86" s="17">
        <f t="shared" si="16"/>
        <v>0</v>
      </c>
      <c r="I86" s="17">
        <f t="shared" si="17"/>
        <v>0</v>
      </c>
      <c r="J86" s="9"/>
      <c r="K86" s="9"/>
      <c r="L86" s="9"/>
      <c r="M86" s="9"/>
    </row>
    <row r="87" spans="1:13" ht="38.25" x14ac:dyDescent="0.25">
      <c r="A87" s="6">
        <v>31</v>
      </c>
      <c r="B87" s="7" t="s">
        <v>84</v>
      </c>
      <c r="C87" s="6" t="s">
        <v>18</v>
      </c>
      <c r="D87" s="6">
        <v>4</v>
      </c>
      <c r="E87" s="16">
        <v>0</v>
      </c>
      <c r="F87" s="17">
        <f t="shared" si="15"/>
        <v>0</v>
      </c>
      <c r="G87" s="15">
        <v>0.08</v>
      </c>
      <c r="H87" s="17">
        <f t="shared" si="16"/>
        <v>0</v>
      </c>
      <c r="I87" s="17">
        <f t="shared" si="17"/>
        <v>0</v>
      </c>
      <c r="J87" s="9"/>
      <c r="K87" s="9"/>
      <c r="L87" s="9"/>
      <c r="M87" s="9"/>
    </row>
    <row r="88" spans="1:13" ht="38.25" x14ac:dyDescent="0.25">
      <c r="A88" s="6">
        <v>32</v>
      </c>
      <c r="B88" s="7" t="s">
        <v>85</v>
      </c>
      <c r="C88" s="6" t="s">
        <v>18</v>
      </c>
      <c r="D88" s="6">
        <v>2</v>
      </c>
      <c r="E88" s="16">
        <v>0</v>
      </c>
      <c r="F88" s="17">
        <f t="shared" si="15"/>
        <v>0</v>
      </c>
      <c r="G88" s="15">
        <v>0.08</v>
      </c>
      <c r="H88" s="17">
        <f t="shared" si="16"/>
        <v>0</v>
      </c>
      <c r="I88" s="17">
        <f t="shared" si="17"/>
        <v>0</v>
      </c>
      <c r="J88" s="9"/>
      <c r="K88" s="9"/>
      <c r="L88" s="9"/>
      <c r="M88" s="9"/>
    </row>
    <row r="89" spans="1:13" ht="25.5" x14ac:dyDescent="0.25">
      <c r="A89" s="6">
        <v>33</v>
      </c>
      <c r="B89" s="7" t="s">
        <v>86</v>
      </c>
      <c r="C89" s="6" t="s">
        <v>18</v>
      </c>
      <c r="D89" s="6">
        <v>400</v>
      </c>
      <c r="E89" s="16">
        <v>0</v>
      </c>
      <c r="F89" s="17">
        <f t="shared" si="15"/>
        <v>0</v>
      </c>
      <c r="G89" s="15">
        <v>0.08</v>
      </c>
      <c r="H89" s="17">
        <f t="shared" si="16"/>
        <v>0</v>
      </c>
      <c r="I89" s="17">
        <f t="shared" si="17"/>
        <v>0</v>
      </c>
      <c r="J89" s="9"/>
      <c r="K89" s="9"/>
      <c r="L89" s="9"/>
      <c r="M89" s="9"/>
    </row>
    <row r="90" spans="1:13" ht="25.5" x14ac:dyDescent="0.25">
      <c r="A90" s="6">
        <v>34</v>
      </c>
      <c r="B90" s="7" t="s">
        <v>87</v>
      </c>
      <c r="C90" s="6" t="s">
        <v>18</v>
      </c>
      <c r="D90" s="6">
        <v>2500</v>
      </c>
      <c r="E90" s="16">
        <v>0</v>
      </c>
      <c r="F90" s="17">
        <f t="shared" si="15"/>
        <v>0</v>
      </c>
      <c r="G90" s="15">
        <v>0.08</v>
      </c>
      <c r="H90" s="17">
        <f t="shared" si="16"/>
        <v>0</v>
      </c>
      <c r="I90" s="17">
        <f t="shared" si="17"/>
        <v>0</v>
      </c>
      <c r="J90" s="9"/>
      <c r="K90" s="9"/>
      <c r="L90" s="9"/>
      <c r="M90" s="9"/>
    </row>
    <row r="91" spans="1:13" x14ac:dyDescent="0.25">
      <c r="A91" s="6">
        <v>35</v>
      </c>
      <c r="B91" s="7" t="s">
        <v>88</v>
      </c>
      <c r="C91" s="6" t="s">
        <v>18</v>
      </c>
      <c r="D91" s="6">
        <v>300</v>
      </c>
      <c r="E91" s="16">
        <v>0</v>
      </c>
      <c r="F91" s="17">
        <f t="shared" si="15"/>
        <v>0</v>
      </c>
      <c r="G91" s="15">
        <v>0.08</v>
      </c>
      <c r="H91" s="17">
        <f t="shared" si="16"/>
        <v>0</v>
      </c>
      <c r="I91" s="17">
        <f t="shared" si="17"/>
        <v>0</v>
      </c>
      <c r="J91" s="9"/>
      <c r="K91" s="9"/>
      <c r="L91" s="9"/>
      <c r="M91" s="9"/>
    </row>
    <row r="92" spans="1:13" ht="25.5" x14ac:dyDescent="0.25">
      <c r="A92" s="6">
        <v>36</v>
      </c>
      <c r="B92" s="7" t="s">
        <v>89</v>
      </c>
      <c r="C92" s="6" t="s">
        <v>18</v>
      </c>
      <c r="D92" s="6">
        <v>2</v>
      </c>
      <c r="E92" s="16">
        <v>0</v>
      </c>
      <c r="F92" s="17">
        <f t="shared" si="15"/>
        <v>0</v>
      </c>
      <c r="G92" s="15">
        <v>0.08</v>
      </c>
      <c r="H92" s="17">
        <f t="shared" si="16"/>
        <v>0</v>
      </c>
      <c r="I92" s="17">
        <f t="shared" si="17"/>
        <v>0</v>
      </c>
      <c r="J92" s="9"/>
      <c r="K92" s="9"/>
      <c r="L92" s="9"/>
      <c r="M92" s="9"/>
    </row>
    <row r="93" spans="1:13" x14ac:dyDescent="0.25">
      <c r="A93" s="11"/>
      <c r="B93" s="31"/>
      <c r="C93" s="11"/>
      <c r="D93" s="11"/>
      <c r="E93" s="26" t="s">
        <v>51</v>
      </c>
      <c r="F93" s="23">
        <f>SUM(F57:F92)</f>
        <v>0</v>
      </c>
      <c r="G93" s="24"/>
      <c r="H93" s="23">
        <f>SUM(H57:H92)</f>
        <v>0</v>
      </c>
      <c r="I93" s="23">
        <f>SUM(I57:I92)</f>
        <v>0</v>
      </c>
      <c r="J93" s="9"/>
      <c r="K93" s="9"/>
      <c r="L93" s="9"/>
      <c r="M93" s="9"/>
    </row>
    <row r="94" spans="1:13" x14ac:dyDescent="0.25">
      <c r="A94" s="11"/>
      <c r="B94" s="29"/>
      <c r="C94" s="11"/>
      <c r="D94" s="11"/>
      <c r="E94" s="12"/>
      <c r="F94" s="12"/>
      <c r="G94" s="12"/>
      <c r="H94" s="12"/>
      <c r="I94" s="12"/>
      <c r="J94" s="12"/>
      <c r="K94" s="12"/>
      <c r="L94" s="12"/>
      <c r="M94" s="12"/>
    </row>
    <row r="95" spans="1:13" x14ac:dyDescent="0.25">
      <c r="A95" s="11"/>
      <c r="B95" s="32" t="s">
        <v>100</v>
      </c>
      <c r="C95" s="11"/>
      <c r="D95" s="11"/>
      <c r="E95" s="12"/>
      <c r="F95" s="12"/>
      <c r="G95" s="12"/>
      <c r="H95" s="12"/>
      <c r="I95" s="12"/>
      <c r="J95" s="12"/>
      <c r="K95" s="12"/>
      <c r="L95" s="12"/>
      <c r="M95" s="12"/>
    </row>
    <row r="96" spans="1:13" ht="12.75" customHeight="1" x14ac:dyDescent="0.25">
      <c r="A96" s="11"/>
      <c r="B96" s="35" t="s">
        <v>102</v>
      </c>
      <c r="C96" s="35"/>
      <c r="D96" s="35"/>
      <c r="E96" s="35"/>
      <c r="F96" s="35"/>
      <c r="G96" s="35"/>
      <c r="H96" s="35"/>
      <c r="I96" s="35"/>
      <c r="J96" s="12"/>
      <c r="K96" s="12"/>
      <c r="L96" s="12"/>
      <c r="M96" s="12"/>
    </row>
    <row r="97" spans="1:13" x14ac:dyDescent="0.25">
      <c r="A97" s="12"/>
      <c r="B97" s="12" t="s">
        <v>98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1:13" x14ac:dyDescent="0.25">
      <c r="A98" s="33"/>
      <c r="B98" s="33" t="s">
        <v>99</v>
      </c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</row>
  </sheetData>
  <mergeCells count="9">
    <mergeCell ref="B46:I46"/>
    <mergeCell ref="B96:I96"/>
    <mergeCell ref="B47:I47"/>
    <mergeCell ref="B48:I48"/>
    <mergeCell ref="B49:I49"/>
    <mergeCell ref="B51:I51"/>
    <mergeCell ref="B52:I52"/>
    <mergeCell ref="B53:I53"/>
    <mergeCell ref="B50:I5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Tust-Kopeć Dominika</dc:creator>
  <cp:lastModifiedBy>Tust-Kopeć Dominika</cp:lastModifiedBy>
  <cp:lastPrinted>2022-05-19T10:50:11Z</cp:lastPrinted>
  <dcterms:created xsi:type="dcterms:W3CDTF">2015-06-05T18:19:34Z</dcterms:created>
  <dcterms:modified xsi:type="dcterms:W3CDTF">2022-06-01T07:58:11Z</dcterms:modified>
</cp:coreProperties>
</file>